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24226"/>
  <mc:AlternateContent xmlns:mc="http://schemas.openxmlformats.org/markup-compatibility/2006">
    <mc:Choice Requires="x15">
      <x15ac:absPath xmlns:x15ac="http://schemas.microsoft.com/office/spreadsheetml/2010/11/ac" url="Q:\_KIBVS\24_OPREMA\05_ŠIFRANT\1.RAZPIS\DOPOLNITVE\"/>
    </mc:Choice>
  </mc:AlternateContent>
  <xr:revisionPtr revIDLastSave="0" documentId="13_ncr:1_{CDFE5C66-6EC9-4B9F-912C-14B1A37833CC}" xr6:coauthVersionLast="47" xr6:coauthVersionMax="47" xr10:uidLastSave="{00000000-0000-0000-0000-000000000000}"/>
  <bookViews>
    <workbookView xWindow="-120" yWindow="-120" windowWidth="38640" windowHeight="21120" tabRatio="650" activeTab="2" xr2:uid="{00000000-000D-0000-FFFF-FFFF00000000}"/>
  </bookViews>
  <sheets>
    <sheet name="Rekapitulacija" sheetId="95" r:id="rId1"/>
    <sheet name="Splošne opombe" sheetId="21" r:id="rId2"/>
    <sheet name="Sklop 6 -26.2 CT aparat" sheetId="81" r:id="rId3"/>
  </sheets>
  <definedNames>
    <definedName name="_xlnm.Print_Area" localSheetId="0">Rekapitulacija!$A$1:$M$35</definedName>
    <definedName name="_xlnm.Print_Area" localSheetId="2">'Sklop 6 -26.2 CT aparat'!$A$1:$H$341</definedName>
    <definedName name="_xlnm.Print_Area" localSheetId="1">'Splošne opombe'!$A$1:$B$168</definedName>
    <definedName name="_xlnm.Print_Titles" localSheetId="2">'Sklop 6 -26.2 CT aparat'!$14:$14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15" i="81" l="1"/>
  <c r="H339" i="81" s="1"/>
  <c r="J27" i="95" s="1"/>
  <c r="H340" i="81" l="1"/>
  <c r="H341" i="81" s="1"/>
  <c r="F15" i="81" l="1"/>
  <c r="F339" i="81" s="1"/>
  <c r="I27" i="95" s="1"/>
  <c r="I33" i="95" s="1"/>
  <c r="I34" i="95" s="1"/>
  <c r="I35" i="95" s="1"/>
  <c r="F340" i="81" l="1"/>
  <c r="F341" i="81" s="1"/>
  <c r="J29" i="95" l="1"/>
  <c r="J30" i="95" s="1"/>
  <c r="J31" i="95" s="1"/>
  <c r="I29" i="95" l="1"/>
  <c r="I30" i="95" l="1"/>
  <c r="I31" i="95" s="1"/>
</calcChain>
</file>

<file path=xl/sharedStrings.xml><?xml version="1.0" encoding="utf-8"?>
<sst xmlns="http://schemas.openxmlformats.org/spreadsheetml/2006/main" count="658" uniqueCount="586">
  <si>
    <t xml:space="preserve">Naročnik:    </t>
  </si>
  <si>
    <t>REPUBLIKA SLOVENIJA, MINISTRSTVO ZA ZDRAVJE</t>
  </si>
  <si>
    <t>Urad Republike Slovenije za nadzor, kakovost in investicije v zdravstvu</t>
  </si>
  <si>
    <t xml:space="preserve">Objekt:        </t>
  </si>
  <si>
    <t>DOGRADITEV INFEKCIJSKE KLINIKE UKC LJUBLJANA</t>
  </si>
  <si>
    <t>(dograditev Klinike za infekcijske bolezni in vročinska stanja v Univerzitetnem kliničnem centru Ljubljana)</t>
  </si>
  <si>
    <t>Št. projekta:</t>
  </si>
  <si>
    <t>226/2022</t>
  </si>
  <si>
    <t>Projektant:</t>
  </si>
  <si>
    <t>ARK Arhitektura Krušec, d.o.o.</t>
  </si>
  <si>
    <t>Vrtača 8, 1000 Ljubljana</t>
  </si>
  <si>
    <t>Vodja projekta:</t>
  </si>
  <si>
    <t>prof. mag. Tomaž Krušec, univ. dipl. inž. arh. (ZAPS 1057 PA PPN)</t>
  </si>
  <si>
    <t>Lena Krušec, univ. dipl. inž. arh.</t>
  </si>
  <si>
    <t>Projektanska skupina:</t>
  </si>
  <si>
    <t>Vid Kurinlič, univ. dipl. inž. arh.</t>
  </si>
  <si>
    <t>Neža Novak, mag. inž. arh.</t>
  </si>
  <si>
    <t>Kristjan Nemec, mag. inž. arh.</t>
  </si>
  <si>
    <t>Lenart Piano, mag. inž. arh.</t>
  </si>
  <si>
    <t>Timotej Resnik, mag. inž. arh.</t>
  </si>
  <si>
    <t>DDV 22%</t>
  </si>
  <si>
    <t>·</t>
  </si>
  <si>
    <t>Predmetni načrt je avtorsko delo, zato mora vse spremembe zunanjosti objekta ali interierja potrditi izključno projektant arhitekture. Samovoljno prilagajanje projekta ni dovoljeno!</t>
  </si>
  <si>
    <t>Vse kote, višine in mere je potrebno preveriti na mestu po izvršenih gradbenih delih in morebitna odstopanja pred izvedbo v delavniški dokumentaciji uskladiti z odgovornim projektantom.</t>
  </si>
  <si>
    <t>Izvajalec opreme mora pred montažo elementov in/ali njihovim sidranjem v stene/tlak/strop preveriti potek elektro in strojnih instalacij, da ne pride do poškodvanja inštalacij.</t>
  </si>
  <si>
    <t>Protikorozijska zaščita vseh elementov mora biti takšna, da zagotavlja zakonsko predpisan garancijski rok ter garancijski rok, ki ga od izvajalca del zahteva naročnik.</t>
  </si>
  <si>
    <t>V primeru uporabe stekla mora le-to biti izvedeno iz kaljenega in lepljenega varnostnega stekla z vsemi certifikati in A-testi.</t>
  </si>
  <si>
    <t>Vsi pohištveni robovi in vogali morajo biti gladki, brez ostrih robov, stoli in mize morajo biti v skladu s slovenskimi nacionalnimi standardi s področja pohištva.</t>
  </si>
  <si>
    <t>Vse vezane plošče morajo biti kakovostnega razreda A/A, s certifikatom E1, CARB (ekološko neoporečne).</t>
  </si>
  <si>
    <t>Ves material, ki se uporablja na pultih z umivalniki mora biti vodoodporen.</t>
  </si>
  <si>
    <t>Vsa oprema oz. pohištvo mora imeti zatesnjene vse stike s steno oz. obodnimi elementi zaradi čiščenja oz. razkuževanja prostorov. Tesnenje je izvedeno s sistemskim tesnilnim profilom (ekspanzijskim trakom) in kitano s trajnoelastičnim kitom odpornim na razkužila.</t>
  </si>
  <si>
    <t>SPLOŠNE OPOMBE</t>
  </si>
  <si>
    <t>Ulica Ambrožica Novljana 7, 1000 Ljubljana</t>
  </si>
  <si>
    <t>Montaža elementov iz popisa brez pisne potrditve delavniških načrtov pooblaščenega arhitekta NI DOVOLJENA!</t>
  </si>
  <si>
    <t>Ponudnik mora pripraviti načrt faznosti izdelave, dobave in montaže pohištvene in medicinske opreme.</t>
  </si>
  <si>
    <t>Navodilo</t>
  </si>
  <si>
    <t xml:space="preserve">Ponudnik mora navesti ceno za vsak zaključen sklop spodaj navedene opreme - celoten </t>
  </si>
  <si>
    <t>šifra      opreme</t>
  </si>
  <si>
    <t>opis opreme</t>
  </si>
  <si>
    <t>količina/kos</t>
  </si>
  <si>
    <t>proizvajalec, tip, kataloška številka</t>
  </si>
  <si>
    <t>cena/enoto EUR brez DDV</t>
  </si>
  <si>
    <t>vrednost brez DDV</t>
  </si>
  <si>
    <t>1.</t>
  </si>
  <si>
    <t>2.</t>
  </si>
  <si>
    <t>3.</t>
  </si>
  <si>
    <t>4.</t>
  </si>
  <si>
    <t>Skladnost s standardi</t>
  </si>
  <si>
    <t>Uredba (EU) 2017/745 (MDR)  oz. Direktiva Sveta 93/42/EGS (o medicinskih pripomočkih)</t>
  </si>
  <si>
    <t>Drugi standardi, specifični, ki so zahtevani pri posamezni vrsti opreme</t>
  </si>
  <si>
    <t>Skladnost s standardi:</t>
  </si>
  <si>
    <t>prostor:</t>
  </si>
  <si>
    <t>5.</t>
  </si>
  <si>
    <t>6.</t>
  </si>
  <si>
    <t>7.</t>
  </si>
  <si>
    <t>8.</t>
  </si>
  <si>
    <t>9.</t>
  </si>
  <si>
    <t>1.0</t>
  </si>
  <si>
    <t>1.1</t>
  </si>
  <si>
    <t>1.2</t>
  </si>
  <si>
    <t>1.3</t>
  </si>
  <si>
    <t>1.4</t>
  </si>
  <si>
    <t>1.5</t>
  </si>
  <si>
    <t>1.6</t>
  </si>
  <si>
    <t>1.7</t>
  </si>
  <si>
    <t>1.8</t>
  </si>
  <si>
    <t>1.9</t>
  </si>
  <si>
    <t>1.10</t>
  </si>
  <si>
    <t>2.0</t>
  </si>
  <si>
    <t>2.1</t>
  </si>
  <si>
    <t>2.2</t>
  </si>
  <si>
    <t>2.3</t>
  </si>
  <si>
    <t>2.4</t>
  </si>
  <si>
    <t>2.5</t>
  </si>
  <si>
    <t>4.0</t>
  </si>
  <si>
    <t>5.0</t>
  </si>
  <si>
    <t>3.1</t>
  </si>
  <si>
    <t>3.2</t>
  </si>
  <si>
    <t>3.3</t>
  </si>
  <si>
    <t>3.4</t>
  </si>
  <si>
    <t>3.5</t>
  </si>
  <si>
    <t>3.6</t>
  </si>
  <si>
    <t>5.1</t>
  </si>
  <si>
    <t>5.2</t>
  </si>
  <si>
    <t>1.11</t>
  </si>
  <si>
    <t>SPLOŠNO</t>
  </si>
  <si>
    <t>ponovno pregledati specifikacije in jih po potrebi prilagoditi aktualni ponudbi na trgu.</t>
  </si>
  <si>
    <t>OSTALO</t>
  </si>
  <si>
    <t>OPOMBA:</t>
  </si>
  <si>
    <t xml:space="preserve">V primeru, da od oddaje tehničnih specifikacij do JR mine več kot 6 mesecev je potrebno </t>
  </si>
  <si>
    <t>TEHNIČNE SPECIFIKACIJE</t>
  </si>
  <si>
    <t>DICOM MPPS</t>
  </si>
  <si>
    <t>26.3.1</t>
  </si>
  <si>
    <t>CT aparat</t>
  </si>
  <si>
    <t>1. kletna etaža: 1x  C112_01</t>
  </si>
  <si>
    <t>Razpisna dokumentacija vključuje CT aparat z pripadajočo opremo:</t>
  </si>
  <si>
    <t>- zajemna postaja z dvema monitorjema</t>
  </si>
  <si>
    <t>- dodatna delovna postaja z dvema monitorjema, ki sta povezana z zajemno postajo</t>
  </si>
  <si>
    <t xml:space="preserve">- video nadzor z vso pripadajočo opremo (nadzorni monitor na steni v stikalnem ne na RIS </t>
  </si>
  <si>
    <t>postaji). Prikazovati mora pacienta v gantriju (kamera ni montirana v gantry) in opazovalnico</t>
  </si>
  <si>
    <t xml:space="preserve">Na istem monitorju mora biti tudi prikaz kamer, ki so na hodniku in v CT- čakalnici. </t>
  </si>
  <si>
    <t xml:space="preserve">- signalne luči pred vrati CT diagnostike, v stikalnem prostoru in v sosednjem prostoru </t>
  </si>
  <si>
    <t>reanimacija</t>
  </si>
  <si>
    <t>- Na vseh vstopnih vratih v CT diagnostiko mora biti montiran sistem za avtomatsko</t>
  </si>
  <si>
    <t>prekinitev  ekspozicije</t>
  </si>
  <si>
    <t>- avtomatski injektor z vso pripadajočo opremo in nosilcem fiksiranim v strop</t>
  </si>
  <si>
    <t>Ponudnik mora zagotoviti:</t>
  </si>
  <si>
    <t>- najnovejšo različico aparata, ki mora biti nov, iz tekoče proizvodnje, neuporabljen in ne sme</t>
  </si>
  <si>
    <t>biti demonstracijski model</t>
  </si>
  <si>
    <t xml:space="preserve">- ob namestitvi aparata namestitev najnovejše različice operacijskega sistema in najnovejše </t>
  </si>
  <si>
    <t>različice vseh nameščenih programskih orodij, ki so na voljo na dan namestitve aparata</t>
  </si>
  <si>
    <t xml:space="preserve">- v času garancijske dobe in pogarancijskega vzdrževanja mora ponudnik posodabljati </t>
  </si>
  <si>
    <t>operacijski sistem in programska orodja z najnovejšimi različicami, ki bodo izšle v</t>
  </si>
  <si>
    <t>življenjski dobi CT aparata</t>
  </si>
  <si>
    <t xml:space="preserve">- Ob primopredaji aparatov je ponudnik dolžan priložiti pregled tehnične kakovosti </t>
  </si>
  <si>
    <t>CT aparata v skladu z veljavno zakonodajo. (ZVD)</t>
  </si>
  <si>
    <t xml:space="preserve">- Ponudnik mora v času garancije zagotoviti tehnični pregled v skladu z veljavno </t>
  </si>
  <si>
    <t>zakonodajo (ZVD) - na primer ob menjavi cevi ali večji okvari.</t>
  </si>
  <si>
    <t>2..1</t>
  </si>
  <si>
    <t>GANTRI  IN GENERATOR</t>
  </si>
  <si>
    <t>- moč generatorja najmanj 100 kW.</t>
  </si>
  <si>
    <t>- Velikost odprtine gantrya najmanj 75 cm.</t>
  </si>
  <si>
    <t>- najmanjši čas rotacije največ 0,25 s. Na voljo morajo biti najmanj trije časi rotacije</t>
  </si>
  <si>
    <t>- vgrajen monitor na gantry-ju, ki mora imeti možnost prikaza bolnikovega srčnega utripa.</t>
  </si>
  <si>
    <t>- vgrajen sistem za vizualna navodila pacientom za zadržanje diha.</t>
  </si>
  <si>
    <t>- kontrolni gumbi/plošča/tablični računalnik za premik mize in upravljanje sistema na sprednji</t>
  </si>
  <si>
    <t>in zadnji strani gantrija.</t>
  </si>
  <si>
    <t>- laserji v treh ravninah za natančno pozicioniranje v izocenter.</t>
  </si>
  <si>
    <t>- Strojna (kamera) in programska oprema, ki z zaznavanjem pacienta, njegove orientacije</t>
  </si>
  <si>
    <t>RENTGENSKA CEV</t>
  </si>
  <si>
    <t>- napetost najmanj med 70 kV in 140 kV z najmanj 5 stopnjami napetosti</t>
  </si>
  <si>
    <t>- sistem avtomatske izbire napetosti kV</t>
  </si>
  <si>
    <t xml:space="preserve">- sistem dinamične kolimacije pri spiralnem načinu slikanja (zmanjševanje obsevanosti </t>
  </si>
  <si>
    <t>pred in po skeniranem volumnu)</t>
  </si>
  <si>
    <t xml:space="preserve">- način modulacije toka v določenem anatomskem področju za zniževanje doze za </t>
  </si>
  <si>
    <t>občutljive organe (oči in dojke) - OBCTM (Organ Based Tube Current Modulation)</t>
  </si>
  <si>
    <t>- sistem mora omogočati slikanje z dvema energijama v isti akviziciji (Dual Energy CT)</t>
  </si>
  <si>
    <t xml:space="preserve">- avtomatska modulacija toka glede na dimenzije pacienta in podatke iz topograma </t>
  </si>
  <si>
    <t>(longitudinalna in kotna modulacija)</t>
  </si>
  <si>
    <t>DETEKTOR</t>
  </si>
  <si>
    <t xml:space="preserve">- najnovejši detektorski sistem (TrueFidelity, Gemstone Clarity, Stelar Infinity, Puer Insight, </t>
  </si>
  <si>
    <t>Z detector, Nano Panel Prism detector ali enakovredno).</t>
  </si>
  <si>
    <t>- število detektorskih vrstic najmanj 150.</t>
  </si>
  <si>
    <t>- hitrost zajemanja podatkov (scan speed) najmanj 430 mm na sekundo.</t>
  </si>
  <si>
    <t xml:space="preserve">MIZA </t>
  </si>
  <si>
    <t>- nosilnost mize najmanj 300 kg.</t>
  </si>
  <si>
    <t>- področje zajemanja podatkov najmanj 195 cm.</t>
  </si>
  <si>
    <t>- omogočen izvlek mize ob prenehanju delovanja sistema (ročno deaktiviranje zavore).</t>
  </si>
  <si>
    <t xml:space="preserve">- možnost premika mize v dveh hitrostih (počasno in hitro premikanje mize) na začetek </t>
  </si>
  <si>
    <t>področja skeniranja.</t>
  </si>
  <si>
    <t>- možnost premika mize z nožnimi stopalkami.</t>
  </si>
  <si>
    <t xml:space="preserve">- odstranljiv oblazinjen podaljšek mize za noge. (cradle extender, table top extention ali </t>
  </si>
  <si>
    <t>enakovredno).</t>
  </si>
  <si>
    <t>KONZOLA INŽENIRJA</t>
  </si>
  <si>
    <t>- konzola z dvema najmanj 19 palčnima zaslonoma.</t>
  </si>
  <si>
    <t>- omogočen mora biti izvoz slik/serije v JPEG in AVI formatu</t>
  </si>
  <si>
    <t>- omogočeno razvrščanje protokolov po anatomskih regijah in starostnih skupinah</t>
  </si>
  <si>
    <t xml:space="preserve"> (otroci/odrasli).</t>
  </si>
  <si>
    <t xml:space="preserve">- omogočeno dodatno shranjevanje vsaj 100 protokolov uporabnika z možnostjo </t>
  </si>
  <si>
    <t>poljubnega poimenovanja.</t>
  </si>
  <si>
    <t xml:space="preserve">- spominska kapaciteta računalniškega sistema mora zadostovati za najmanj 60 različnih </t>
  </si>
  <si>
    <t>CT preiskav dnevno, ki morajo biti shranjene v CT sistemu najmanj 4 tedne.</t>
  </si>
  <si>
    <t xml:space="preserve">- dodatna postaja z zaslonom, ki omogoča deljenje preiskave in orodij z glavno akvizicijsko </t>
  </si>
  <si>
    <t>postajo.</t>
  </si>
  <si>
    <t>- prikaz slike v živo med akvizicijo</t>
  </si>
  <si>
    <t>- možnost snemanja zaslona (video capture)</t>
  </si>
  <si>
    <t xml:space="preserve">- velikost rekonstrukcijskega polja (FOV) najmanj 50 cm z dodatno možnostjo razširitve do </t>
  </si>
  <si>
    <t>najmanj 75 cm.</t>
  </si>
  <si>
    <t>- interkom za komunikacijo s pacientom.</t>
  </si>
  <si>
    <t xml:space="preserve">- avtomatsko predvajanje navodil pacientu v vsaj 15 prednastavljenih jezikih. Navodila za </t>
  </si>
  <si>
    <t>dihanje  in požiranje.</t>
  </si>
  <si>
    <t>- na konzoli mora biti omogočeno izvajanje meritev razdalje, meritev HU, označevanje struktur</t>
  </si>
  <si>
    <t>na CT sliki, omogočena mora biti obdelava CT slik</t>
  </si>
  <si>
    <t xml:space="preserve">(izdelava MRP, MIP, MinIP, VRT, SSD, VME, VNC, perfuzijskih map, orodje za izračun </t>
  </si>
  <si>
    <t>hitrosti pretoka krvi in kontrastnega sredstva (test bolus),</t>
  </si>
  <si>
    <t>- orodje za izračun kalcijevega bremena, orodje za odstranjevanje kosti in mize.</t>
  </si>
  <si>
    <t>- omogočati mora prevzem iz RIS sistema.</t>
  </si>
  <si>
    <t xml:space="preserve">- omogočati mora registracijo pacienta in vnos pacienta neposredno na konzoli aparata </t>
  </si>
  <si>
    <t>(emergency registration).</t>
  </si>
  <si>
    <t xml:space="preserve">- prikaz CTDIvol, DLP in opozorila za prekoračitev priporočene doze v fazi planiranja </t>
  </si>
  <si>
    <t>protokola</t>
  </si>
  <si>
    <t>- ponudnik mora podati informacijo ali upošteva SSDE.</t>
  </si>
  <si>
    <t>REKONSTRUKCIJA CT SLIKE</t>
  </si>
  <si>
    <t>- HU območje vsaj med -1000 HU in +3000 HU</t>
  </si>
  <si>
    <t>- sistem mora omogočati razširitev želenega HU območja</t>
  </si>
  <si>
    <t>- matrika za rekonstrukcije v najmanj dveh velikostih: 512x512 in 1024x1024</t>
  </si>
  <si>
    <t>- sistem mora imeti aplikacijo za zmanjševanje volumskih artefaktov (cone-beam)</t>
  </si>
  <si>
    <t>- debelina reza najmanj od 0,625 mm do 5 mm</t>
  </si>
  <si>
    <t>- hitrost rekonstruiranja najmanj 60fps.</t>
  </si>
  <si>
    <t xml:space="preserve">- program za odpravljanje artefaktov zaradi tršanja žarkov zaradi visoke koncentracije joda </t>
  </si>
  <si>
    <t>ali kosti (iBHC ali enakovredno).</t>
  </si>
  <si>
    <t xml:space="preserve">- najsodobnejši način iterativnega rekonstruiranja slik (lahko v več korakih), ki je na voljo - </t>
  </si>
  <si>
    <t>Model Based Iterative  Reconstruction, Deep Learning Reconstruction (TrueFidelity,</t>
  </si>
  <si>
    <t>- program za odpravljanje kovinskih artefaktov (MAR - Metal Artifact Reduction).</t>
  </si>
  <si>
    <t>ZAJEM SLIKE</t>
  </si>
  <si>
    <t>Sekvenčni zajem slike</t>
  </si>
  <si>
    <t>- debelina reza najmanj med 0,625 in 5 mm</t>
  </si>
  <si>
    <t>- zajem podatkov s premikom mize ali brez premika mize</t>
  </si>
  <si>
    <t>- avtomatsko združevanje / zbiranje sekvenčnih skenov</t>
  </si>
  <si>
    <t>Spiralni zajem slike</t>
  </si>
  <si>
    <t>- PITCH faktor najmanj med 0,5 in 1,5</t>
  </si>
  <si>
    <t>- možnost prekinitve slikanja med zajemanjem podatkov spiralnega slikanja</t>
  </si>
  <si>
    <t>- zajem pregledne slike v AP, PA in LAT projekciji.</t>
  </si>
  <si>
    <t xml:space="preserve">- prikaz pregledne slike (localizer) v realnem času z možnostjo poljubne prekinitve, ko je </t>
  </si>
  <si>
    <t>prikazano želeno področje.</t>
  </si>
  <si>
    <t xml:space="preserve">- prikaz slike v živo med zajemanjem podatkov (pregledna slika, spiralno slikanje, </t>
  </si>
  <si>
    <t>sekvenčno slikanje,..) z možnostjo poljubne prekinitve, ko je prikazano želeno področje.</t>
  </si>
  <si>
    <t>- omogočeno avtomatsko proženje kontrastnega sredstva glede na želeno vrednost HU</t>
  </si>
  <si>
    <t>- UPS sistem, ki bo izpadu elektrike omogoča shranjevanje slikovnih podatkov. Dovoljene</t>
  </si>
  <si>
    <t>so različne rešitve, ki omogočajo shranjevanje zajetih slik in preprečujejo izgubo podatkov</t>
  </si>
  <si>
    <t>v primeru izpada električne energije.</t>
  </si>
  <si>
    <t>- varnost sistema: IT security</t>
  </si>
  <si>
    <t xml:space="preserve">- držalo za glavo, ki se ga lahko pritrdi v mizo z možnostjo namestitve glave v najmanj treh </t>
  </si>
  <si>
    <t>kotih (najmanj 0°,15°,30°)</t>
  </si>
  <si>
    <t>- držalo mora biti oblazinjeno ali imeti priložene blazine, ki se lahko namestijo v držalo</t>
  </si>
  <si>
    <t>- samostojna blazina za glavo, ki se odloži neposredno na mizo</t>
  </si>
  <si>
    <t>- dve blazini za glavo z naklonom 15°, ki jih je mogoče namestiti v nosilec za glavo</t>
  </si>
  <si>
    <t xml:space="preserve">- blazina za podporo glave in rok, ko je pacient v položaju za preiskave prsnega koša in so </t>
  </si>
  <si>
    <t>roke nameščene nad glavo</t>
  </si>
  <si>
    <t xml:space="preserve">- blazine za stransko fiksacijo glave v nosilcu za glavo: en par tanjših blazin in en par </t>
  </si>
  <si>
    <t>debelejših blazinic</t>
  </si>
  <si>
    <t>- blazina za podlaganje pod koleni</t>
  </si>
  <si>
    <t>- blazina za namestitev pacienta za CT rame</t>
  </si>
  <si>
    <t>- blazina za namestitev noge pri CT gležnja</t>
  </si>
  <si>
    <t>- blazina za namestitev in imobilizacijo dojenčkov ("hugger") s trakovi za fiksacijo glave</t>
  </si>
  <si>
    <t>in rok.</t>
  </si>
  <si>
    <t>- imobilizacijski trakovi z ježkom za fiksacijo glave, ki se lahko pritrdijo na nosilec za glavo.</t>
  </si>
  <si>
    <t xml:space="preserve">Trak za fiksacijo čez čelo v dveh širinah, en ožji in en širši trak za fiksacijo čez brado. </t>
  </si>
  <si>
    <t xml:space="preserve">- trije pari imobilizacijskih trakov z ježki za fiksacijo telesa različnih širin (tri različne širine </t>
  </si>
  <si>
    <t>trakov)</t>
  </si>
  <si>
    <t xml:space="preserve">- en par trakov za imobilizacijo rok na nastavek za podporo glave in rok (jermeni za </t>
  </si>
  <si>
    <t>zapestje).</t>
  </si>
  <si>
    <t xml:space="preserve">- podloga/blazina oz. ustrezna zaščita CT mize, ki preprečuje izlitje tekočin/krvi v mehanska </t>
  </si>
  <si>
    <t>vodila mize</t>
  </si>
  <si>
    <t>- stojalo za infuzijske tekočine z namestitvijo neposredno na CT mizo.</t>
  </si>
  <si>
    <t>- nosilec za zaščitni papir za preiskovalno mizo</t>
  </si>
  <si>
    <t>- EKG elektrode za kardio preiskave (2 kompleta)</t>
  </si>
  <si>
    <t>- fantomi QAQC po navodilih proizvajalca.</t>
  </si>
  <si>
    <t>PROGRAMSKI PAKETI IN APLIKACIJE</t>
  </si>
  <si>
    <t>pozicionirajo pacienta.</t>
  </si>
  <si>
    <t>Napredna programska orodja avtomatizacije za hitro načrtovanje in izvajanje preiskav :</t>
  </si>
  <si>
    <t>- za pretok in aplikacijo kontrastnega sredstva</t>
  </si>
  <si>
    <t>- za optimizacijo doze</t>
  </si>
  <si>
    <t xml:space="preserve">- za izvajanje abdominalnih preiskav - omogočena volumetrija, virtualna kolonografija </t>
  </si>
  <si>
    <t>z omogočeno opcijo označevanja fecesa in polipov, perfuzija organov, virtualna endoskopija</t>
  </si>
  <si>
    <t xml:space="preserve">- za izvajanje kardioloških preiskav in analiz (ocena ventrikularnih volumnov, iztisni volumen, </t>
  </si>
  <si>
    <t>avtomatska segmentacija koronarnih arterij z označevanjem arterij, orodje za avtomatsko</t>
  </si>
  <si>
    <t xml:space="preserve"> merjenje in oceno kalciniranih plakov na koronarnih arterijah)</t>
  </si>
  <si>
    <t>- za izvajanje spektralnih analiz (DECT)</t>
  </si>
  <si>
    <t xml:space="preserve">- za izvajanje analiz (tudi 3D) angiografskih preiskav (analiza stenoze, trombov, planiranje </t>
  </si>
  <si>
    <t xml:space="preserve">pred in po-operativnih postopkov, avtomatsko prepoznavanje aorte in ostalih arterij </t>
  </si>
  <si>
    <t>z označevanjem arterij)</t>
  </si>
  <si>
    <t xml:space="preserve">- za izvajanje TAVI analiz (avtomatska segmentacija segmentov aorte in avtomatsko </t>
  </si>
  <si>
    <t>orientiranje po zaklopki, prikaz centralne linije aorte)</t>
  </si>
  <si>
    <t>- izvajanje CT slikanja za TAVI/TAVR s kombinirano akvizicijo z eno aplikacijo kontrastnega</t>
  </si>
  <si>
    <t xml:space="preserve">sredstva v eni akviziciji. EKG proženje za torakalno aorto in srce in spiralno zajemanje </t>
  </si>
  <si>
    <t>podatkov za abdominalno aorto brez EKG proženja.</t>
  </si>
  <si>
    <t>- za izvajanje perfuzijskih analiz (kap)</t>
  </si>
  <si>
    <t>- za analizo jeter (avtomatska segmentacija jeter in lezij)</t>
  </si>
  <si>
    <t>- za analizo pljučnih nodulov (avtomatska analiza, prepoznavanje, vizualizacija in</t>
  </si>
  <si>
    <t>meritev nodulov)</t>
  </si>
  <si>
    <t xml:space="preserve">- za analizo pljuč (avtomatska analiza pljučnega parenhima, segmentacija lobusov, </t>
  </si>
  <si>
    <t>analiza dihalnih poti, perfuzije)</t>
  </si>
  <si>
    <t>- za izvajanje pediatričnih preiskav</t>
  </si>
  <si>
    <t>• za izvajanje rekonstrukcij zob in čeljusti (dental paket)</t>
  </si>
  <si>
    <t>• 3D paket za izvajanje 3D rekonstrukcij, segmentacij, VRT rekonstrukcij, meritev)</t>
  </si>
  <si>
    <t>- za zmanjševanje in odpravljanje artefaktov</t>
  </si>
  <si>
    <t xml:space="preserve">Programski paketi morajo biti nameščeni s polno funkcionalnostjo, ki je na voljo in ne v </t>
  </si>
  <si>
    <t>omejeni različici.</t>
  </si>
  <si>
    <t>Sistem mora omogočati naknadno rekonstrukcijo raw data.</t>
  </si>
  <si>
    <t>Omogočeno nastavljanje centra in širine okna</t>
  </si>
  <si>
    <t xml:space="preserve">Prednastavljene vrednosti nastavitev okna za različna področja ali organe (bone, </t>
  </si>
  <si>
    <t>mediastinum, lung, brain, …)</t>
  </si>
  <si>
    <t>Orodja za dinamično pretoka kontrastnega sredstva v izbranem ROI področju s prikazom</t>
  </si>
  <si>
    <t xml:space="preserve"> krivulje atenuacije (izračun časa bolusa).</t>
  </si>
  <si>
    <t>Omogočena morajo biti vsa orodja standardnih aplikacijskih paketov (izdelava 2D i</t>
  </si>
  <si>
    <t>n 3D rekonstrukcij MPR, MIP, VRT, orodja za izvajanje meritev razdalje, kotov, HU,...</t>
  </si>
  <si>
    <t>Omogočena mora biti zaščita CT protokolov z geslom.</t>
  </si>
  <si>
    <t>Orodje za urejanje in prilagajanje slikovnih CT protokolov</t>
  </si>
  <si>
    <t xml:space="preserve">Mora imeti otroške protokole v skladu z referenčnimi nivoji PiDRL (European Diagnostic </t>
  </si>
  <si>
    <t>Reference Levels for Paediatric Imaging).</t>
  </si>
  <si>
    <t>Prilagajanje slikovnih parametrov za preiskave otrok.</t>
  </si>
  <si>
    <t xml:space="preserve">Ob standardnih programskih paketih so zahtevani še dodatni programski paketi, </t>
  </si>
  <si>
    <t>ki omogočajo:</t>
  </si>
  <si>
    <t xml:space="preserve">- napredno orodje za aplikacijo kontrastnega sredstva in komunikacijo CT aparata </t>
  </si>
  <si>
    <t>z avtomatskim injektorjem.</t>
  </si>
  <si>
    <t>SPEKTRALNO SLIKANJE</t>
  </si>
  <si>
    <t>- sistem mora omogočati istočasni prikaz več energij (poljubno število rekonstrukcij)</t>
  </si>
  <si>
    <t>- omogočena mora biti fuzija multi-energijskih podatkov v spektralne podatke, ki so skladni</t>
  </si>
  <si>
    <t xml:space="preserve"> z DICOM formatom za prikaz monoenergijskh slik z ohranitvijo več energijskih podatkov,</t>
  </si>
  <si>
    <t xml:space="preserve">Paket za spektralno slikanje mora omogočati ustvarjanje virtualnih nativnih slik (VNC) z </t>
  </si>
  <si>
    <t>odstranitvijo jodnega kontrastnega sredstva</t>
  </si>
  <si>
    <t xml:space="preserve">ustvarjanje virtualnih monoenergijskih rekonstrucij, karakterizacija ledvičnih kamnov, </t>
  </si>
  <si>
    <t>ustvarjanje rekonstrukcij z odstranitvijo kalcija in kosti.</t>
  </si>
  <si>
    <t>SIHRONIZACIJA AKVIZICIJSKEGA SISTEMA S "FREKVENCO SRCA"</t>
  </si>
  <si>
    <t>Omogočena sinhronizacija sistema za skeniranje med izbranimi fazami srčnega cikla.</t>
  </si>
  <si>
    <t>Omogočeno retrospektivno in prospektivno slikanje.</t>
  </si>
  <si>
    <t>Orodja za zmanjševanje vpliva aritmije na kvaliteto rekonstruiranih slik (motion correction).</t>
  </si>
  <si>
    <t>Sistem mora omogočati slikanje srca (CCTA) v enem srčnem utripu.</t>
  </si>
  <si>
    <t>PLJUČA</t>
  </si>
  <si>
    <t>NEVRO</t>
  </si>
  <si>
    <t xml:space="preserve">Omogočena subtrakcija kostnih struktur za boljši prikaz možganskega in vratnega žilja, </t>
  </si>
  <si>
    <t>omogočena CTA aplikacijska orodja, omogočena segmentacija skeleta glave</t>
  </si>
  <si>
    <t>PERFUZIJA možgan (obvezno prikaz v CBF, CBV, TTD in MTT…) z izračunom CTA</t>
  </si>
  <si>
    <t>angiografskih slik iz perfuzijskih podatkov in časovni MIP</t>
  </si>
  <si>
    <t>DINAMIČNA SLIKANJA</t>
  </si>
  <si>
    <t xml:space="preserve">PERFUZIJA telesa (npr. jeter) (omogočeno segmentiranje arterijske in portalne faze, </t>
  </si>
  <si>
    <t>časovne mape (TTP, TTS, MTT, MIP, BV, BF, HI….)</t>
  </si>
  <si>
    <t>DICOM in integracija s PACS/RIS</t>
  </si>
  <si>
    <t>Popolna integracija z obstoječimi HIS/RIS in PACS sistemom na lokaciji montaže sistema.</t>
  </si>
  <si>
    <t>Zagotovitev kompatibilnosti z obstoječimi programski orodji za obdelavo in</t>
  </si>
  <si>
    <t xml:space="preserve">rekonstruiranje slik. Integracija v sisteme za kontrolo kakovosti in beleženje doze (Teamplay, </t>
  </si>
  <si>
    <t>Qaelum, RDS in podobno)</t>
  </si>
  <si>
    <t>DICOM Storage (Send/Receive)</t>
  </si>
  <si>
    <t>DICOM Query/Retrieve</t>
  </si>
  <si>
    <t>DICOM Basic Print</t>
  </si>
  <si>
    <t>DICOM Get Worklist (HIS/RIS)</t>
  </si>
  <si>
    <t>DICOM SR viewer</t>
  </si>
  <si>
    <t>DICOM Storage Commitment</t>
  </si>
  <si>
    <t>DICOM Viewer on CD/DVD</t>
  </si>
  <si>
    <t>DICOM RDSR</t>
  </si>
  <si>
    <t>Šolanje in usposabljanje</t>
  </si>
  <si>
    <t>- navodila za uporabo morajo biti dostavljena vsaj 30 dni pred aplikacijskim šolanjem</t>
  </si>
  <si>
    <t>- ponudnik mora podati potrdila o izšolanosti serviserjev opreme (certifikati).</t>
  </si>
  <si>
    <t>- šolanje uporabnikov mora biti izvedeno v 4 delih (4x po 5 dni šolanja)</t>
  </si>
  <si>
    <t>najmanj 8 ur šolanja na dan z možnostjo razporeditve v dopoldanski in popoldanski termin</t>
  </si>
  <si>
    <t>- prvi in drugi del šolanja morata biti izvedena pred uradno primopredajo aparata</t>
  </si>
  <si>
    <t xml:space="preserve">- tretji in četrti del šolanja morata biti izvedena po zaključeni primopredaji v terminih, ki jih </t>
  </si>
  <si>
    <t>določi naročnik</t>
  </si>
  <si>
    <t>Garancija in vzdrževanje</t>
  </si>
  <si>
    <t>- omogočena mora biti daljinska kontrola in konfiguracija sistema</t>
  </si>
  <si>
    <t>- aparat mora imeti 24 mesecev garancijske dobe</t>
  </si>
  <si>
    <t xml:space="preserve">- v celotni dobi garancije in pogarancijskega vzdrževanja mora ponudnik zagotavljati </t>
  </si>
  <si>
    <t>posodobitve programske opreme in nameščenih aplikacij.</t>
  </si>
  <si>
    <t>Injektorski sistem za aplikacijo kontrastnega sredstva</t>
  </si>
  <si>
    <t xml:space="preserve">Stropna postavitev z gibljivo roko, ki omogoča premik injektorja na sprednjo in zadnjo </t>
  </si>
  <si>
    <t>stran CT gantrija.</t>
  </si>
  <si>
    <t xml:space="preserve">Tri viale (dve za kontrastno sredstvo in ena za fiziološko raztopino), z možnostjo uporabe </t>
  </si>
  <si>
    <t>za več bolnikov za vsaj 24 ur.</t>
  </si>
  <si>
    <t xml:space="preserve">Samodejno in avtomatsko odstranjevanje zraka iz sistema in iz podaljška za priklop na </t>
  </si>
  <si>
    <t>intravensko kanilo.</t>
  </si>
  <si>
    <t>Sistem za zaznavanje zraka v injektorskem sistemu.</t>
  </si>
  <si>
    <t>omogočeno tudi neposredno na injektorju.</t>
  </si>
  <si>
    <t>- dopolnjevanje kontrastnega sredstva in fiziološke raztopine s pomočjo nastavka z</t>
  </si>
  <si>
    <t>nepovratnimi valvulami ali sistem avtomatskega dopolnjevanja kontrastnega sredstva s</t>
  </si>
  <si>
    <t>samodejnim spreminjanjem položaja ventilov z detektorji za nadzor zraka v cevkah.</t>
  </si>
  <si>
    <t>- hitrost aplikacije od 0,1 do 10 ml/s, s stopnjo inkrementa 0,1 ml/s.</t>
  </si>
  <si>
    <t>- podaljški, ki se uporabljajo za bolnika, morajo omogočati sterilnost tudi v smislu</t>
  </si>
  <si>
    <t>zamenljivega dela za pacienta, čim bližje vialam, da ni potrebno menjavati dnevnih</t>
  </si>
  <si>
    <t xml:space="preserve">kompletov vial in podaljška (npr. ob vsakem bolniku z okužbo z multirezistentnimi </t>
  </si>
  <si>
    <t>bakterijami ali npr. pri COVID bolnikih).</t>
  </si>
  <si>
    <t>- omogočen mora biti istočasni dvojni pretok (mešanje kontrasta in fiziološke raztopine</t>
  </si>
  <si>
    <t xml:space="preserve"> v različnem razmerju v eni sekvenci (t.i. dual flow). Upravljanje mora biti enostavno, razmerja </t>
  </si>
  <si>
    <t>mešanja kontrastnega sredstva in fiziološke  raztopine morajo biti navedena v odstotkih.</t>
  </si>
  <si>
    <t xml:space="preserve">- ponudnik mora zagotoviti najnovejšo različico injektorja, ki mora biti nov, iz tekoče </t>
  </si>
  <si>
    <t>proizvodnje, neuporabljen in ne sme biti demonstracijski model.</t>
  </si>
  <si>
    <t>- ob namestitvi injektorja mora zagotoviti namestitev najnovejše različice operacijskega</t>
  </si>
  <si>
    <t>sistema in najnovejše različice vseh programskih orodij, ki so na voljo na dan</t>
  </si>
  <si>
    <t xml:space="preserve">namestitve injektorja. </t>
  </si>
  <si>
    <t>operacijski sistem in programska orodja.</t>
  </si>
  <si>
    <t xml:space="preserve">- injektor mora imeti priložene nosilce za steklenice kontrastnega sredstva in fiziološke </t>
  </si>
  <si>
    <t>raztopine</t>
  </si>
  <si>
    <t>injektorja mora ponudnik zagotoviti popravilo ali zamenjavo injektorja isti dan.</t>
  </si>
  <si>
    <t>- injektor s premičnim vodilom mora imeti priložene vse potrebne dele za montažo na strop,</t>
  </si>
  <si>
    <t xml:space="preserve"> vključno pod-konstrukcijo od obešenega stropa do AB plošče (ves pritrjevalni material)</t>
  </si>
  <si>
    <t>Značilnosti upravljalne konzole CT injektorja:</t>
  </si>
  <si>
    <t>- omogočen ročni vnos želenih količin z zaslonom na dotik.</t>
  </si>
  <si>
    <t>- omogočeno mora biti shranjevanje in urejanje poljubnih protokolov aplikacije.</t>
  </si>
  <si>
    <t>- zagotovljena mora biti enakomerna možnost pretoka kontrastnega sredstva ali fiziološke</t>
  </si>
  <si>
    <t xml:space="preserve"> raztopine do 247 psi.</t>
  </si>
  <si>
    <t xml:space="preserve">- omogočena mora biti začasna ali stalna zaustavitev aplikacije na upravljalni konzoli </t>
  </si>
  <si>
    <t>za proženje</t>
  </si>
  <si>
    <t xml:space="preserve">- omogočen prenos podatkov o aplicirani količini kontrastnega sredstva v DICOM zaglavje </t>
  </si>
  <si>
    <t>slike.</t>
  </si>
  <si>
    <t>- proženje in prekinitev aplikacije injektorja (kontrastnega sredstva in fiziološke raztopine)</t>
  </si>
  <si>
    <t xml:space="preserve">mora biti omogočeno iz upravljalne konzole CT naprave s start gumbom za sočasni začetek </t>
  </si>
  <si>
    <t>CT slikanja in aplikacije kontrastnega sredstva (povezava injektorja s CT aparatom).</t>
  </si>
  <si>
    <t>- omogočena mora biti povezava vseh delov CT injektorja z upravljalno konzolo, zagotovljeni</t>
  </si>
  <si>
    <t xml:space="preserve"> morajo biti vsi potrebni kabli in ostali material, glede na tip injektorja.</t>
  </si>
  <si>
    <t>DDV (22%):</t>
  </si>
  <si>
    <t>Skupaj z DDV:</t>
  </si>
  <si>
    <t>Skupaj brez ddv:</t>
  </si>
  <si>
    <t>26.2</t>
  </si>
  <si>
    <t xml:space="preserve">RADIOLOGIJA - CT </t>
  </si>
  <si>
    <t>pogarancijsko vzdrževanje</t>
  </si>
  <si>
    <t xml:space="preserve">Možnost endoskopskega pogleda, označevanje vretenc in reber, označevanje žil, </t>
  </si>
  <si>
    <t>segmentacija  pljučnih lezij, orodja za odstranjevanje kosti in mize,</t>
  </si>
  <si>
    <t xml:space="preserve">- možnost oddaljenega servisnega dostopa za odpravljanje napak in posodobitve </t>
  </si>
  <si>
    <t>programske opreme.</t>
  </si>
  <si>
    <t>- zasloni na gantriju morajo omogočati možnost avtomatskega pozicioniranje pacienta v</t>
  </si>
  <si>
    <t>gantriju. (Auto Patient Positioning ali enakovredno)</t>
  </si>
  <si>
    <t>RADIOLOGIJA - CT APARAT</t>
  </si>
  <si>
    <t xml:space="preserve">skupna cena vzdrževanja </t>
  </si>
  <si>
    <t>- aparat mora biti vključen v 3 letno pogarancijsko all inclusive vzdrževanje.</t>
  </si>
  <si>
    <t xml:space="preserve">GARANCIJA 2 leti + 3 let vzdrževalna pogodba po principu "vse vključeno". V primeru okvare </t>
  </si>
  <si>
    <t>GOI dela</t>
  </si>
  <si>
    <t>DA</t>
  </si>
  <si>
    <t>odzivni čas serviserja</t>
  </si>
  <si>
    <t>2 uri</t>
  </si>
  <si>
    <t>pogarancijsko vzdrževanje - PREVENTIVA</t>
  </si>
  <si>
    <t>čas za odpravo napak (od poteka odzivnega časa)</t>
  </si>
  <si>
    <t>2 do 48 ur</t>
  </si>
  <si>
    <t>Odg.oseba projektanta:</t>
  </si>
  <si>
    <t>Ponudnik mora v zeleno obarvan stolpec D (proizvajalec, tip) navesti  proizvajalca in tip ponujene opreme</t>
  </si>
  <si>
    <t>Cene se vpisujejo v sivo obarvane celice v stolpcu E. Vrednosti v stolpcu F se avtomatsko izračunajo.</t>
  </si>
  <si>
    <r>
      <t xml:space="preserve">Cene za pogarancijsko vzdrževanje se vpisuje v sivo označene celice v stolpcu </t>
    </r>
    <r>
      <rPr>
        <b/>
        <sz val="8"/>
        <color rgb="FFC00000"/>
        <rFont val="Arial"/>
        <family val="2"/>
        <charset val="238"/>
      </rPr>
      <t xml:space="preserve">G; </t>
    </r>
    <r>
      <rPr>
        <sz val="8"/>
        <color rgb="FFC00000"/>
        <rFont val="Arial"/>
        <family val="2"/>
        <charset val="238"/>
      </rPr>
      <t>vednosti v stolpcu H se avtomatsko izračunajo.</t>
    </r>
  </si>
  <si>
    <t xml:space="preserve">Izbrani ponudnik bo dolžan predložiti dokazila o izpolnjevanju zahtev iz "Uredbe o zelenem javnem naročanju" (Ur. list RS št. 51/17, 64/19, 121/21 in </t>
  </si>
  <si>
    <t>132/23), za katere je obvezno upoštevanje okoljskih vidikov (člen 4):</t>
  </si>
  <si>
    <t>točka 5:  elektronska pisarniška oprema</t>
  </si>
  <si>
    <t>točka 6: televizorji,</t>
  </si>
  <si>
    <t>točke 7:  hladilniki, zamrzovalniki in njihove kombinacije, pralni stroji, pomivalni stroji, sušilne stroje, sesalniki in klimatske naprave</t>
  </si>
  <si>
    <t>točka 8: pohištvo</t>
  </si>
  <si>
    <t>točka 17: električne sijalke in svetilke ter razsvetljava v notranjih prostorih</t>
  </si>
  <si>
    <t>Pri opremi, kjer so zahtevani certifikati, bo izbrani ponudnik dolžan predložiti ustrezne veljavne certifikate.</t>
  </si>
  <si>
    <t>I.</t>
  </si>
  <si>
    <t>Opis materialov in izvedbe</t>
  </si>
  <si>
    <t xml:space="preserve">Izvajalec pohištvene opreme je dolžan slediti poteku gradnje oziroma časovnici izvajalca GOI del in pravočasno v gradbene elemente vgraditi </t>
  </si>
  <si>
    <t xml:space="preserve">podkonstrukcijo, ki je potrebna za stabilno in varno vgradnjo pohištvene opreme. V primeru, da izvajalec pohištvene opeme zamudi dobavo in montažo </t>
  </si>
  <si>
    <t>podkonstrukcij v elemente gradbenih konstrukcij, mora sam kriti stroške rušenja oziroma demontaže in ponovne izvedbe gradbenih konstrukcij.</t>
  </si>
  <si>
    <t xml:space="preserve">Izmera vseh prostorov pred začetkom vseh ponujenih del in vse potrebne meritve med izvedbo del, kjer se izvaja montaža in dobava pohištvene in </t>
  </si>
  <si>
    <t xml:space="preserve">medicinske opreme za projekt Dograditev Infekcijske klinike UKC Ljubljana.
</t>
  </si>
  <si>
    <t xml:space="preserve">
Izvajalec je dolžan dejanske, na objektu izmerjene mere uskladiti z projektiranimi. Morebitna neskladja mora sporočiti in uskladiti s predstavniki</t>
  </si>
  <si>
    <t>Vsak element, ki je predmet tega javnega naročila (v nadaljevanju: oprema) mora biti izdelan tako, da je primeren za uporabo za predviden namen</t>
  </si>
  <si>
    <t xml:space="preserve">v okolju bolnišnice. </t>
  </si>
  <si>
    <t>Primerna za uporabo je oprema, ki je trdna oziroma stabilna ter brez prekomerne obrabe ali poškodb prenese vplive normalne uporabe v ekonomski</t>
  </si>
  <si>
    <t xml:space="preserve">dobi zagotavlja varno uporabo in ne povzroča ali povečuje tveganja za zdravje in varnost ter izpolnjuje druge predpisane oziroma s splošno veljavnimi </t>
  </si>
  <si>
    <t>in razpisnimi tehničnimi specifikacijami določene lastnosti.</t>
  </si>
  <si>
    <t>Oprema mora biti, glede na svoj namen, odporna na običajna bolnišnična čistila in razkužila.</t>
  </si>
  <si>
    <t>Barve oziroma barvni odtenki opreme, ki ima površine obdelane z nanosi oziroma premazi snovi, morajo biti  v skladu z barvno študijo.</t>
  </si>
  <si>
    <t xml:space="preserve">Oprema mora biti dobavljena, sestavljena, vgrajena oziroma nameščena v prostore na način, ki je skladen z načrtom dispozicije opreme po prostorih, </t>
  </si>
  <si>
    <t>namenom njene uporabe in zahtevah uporabnika. Oprema mora biti izročena v delujočem stanju.</t>
  </si>
  <si>
    <t xml:space="preserve">Dobavitelj je dolžan opremo dobaviti in razpakirati v stavbi, kjer bo montirana. Na svoje stroške mora počistiti vse prostore, kjer bo transportiral in </t>
  </si>
  <si>
    <t>nameščal opremo, ter odstraniti vso embalažo.</t>
  </si>
  <si>
    <t>Izvajalec je dolžan opremo, ki jo je dobavil in vgradil njegov predhodnik, čuvati in ohranjati v nespremenjenem stanju. Kakršnokoli škodo,  ki bi jo</t>
  </si>
  <si>
    <t xml:space="preserve"> povzročil  na že izvedenih gradbenih, obrtniških in instalacijskih delih ali na že vgrajeni opremi, bo dolžan na lastne stroške odpraviti.</t>
  </si>
  <si>
    <t>Tehnične zahteve izražene v obliki - najmanj oz. največ ali v območju od najmanj do največ so za ponudnika zavezujoče.</t>
  </si>
  <si>
    <t xml:space="preserve">V popisih navedeni tehnični podatki v zvezi z dimenzijo in težo opreme so zgolj informativni, vendar pa izražajo namen rabe opreme in s tem </t>
  </si>
  <si>
    <t>povezana pričakovanja uporabnika. Čeprav navedeni podatki za ponudnika niso zavezujoči, je ponudnik dolžan ponuditi opremo, ki v zvezi z</t>
  </si>
  <si>
    <t xml:space="preserve"> dimenzijami v celoti izpolnjuje zahteve kot sledi: </t>
  </si>
  <si>
    <t xml:space="preserve">- oprema, namenjena neposredni rabi uporabnikov (bolnikov oziroma osebja), mora izpolnjevati vse ergonomske zahteve oz. mora biti tako </t>
  </si>
  <si>
    <t>dimenzijsko kot oblikovno tej rabi prilagojena,</t>
  </si>
  <si>
    <t xml:space="preserve">- izbrani ponudnik bo dolžan izdelati in montirati opremo v celoti (tudi dimenzijsko) skladno z navedeno tehnično dokumentacijo. V primeru ugotovitve </t>
  </si>
  <si>
    <t xml:space="preserve">neskladja načrtov z izvedenimi prostori bo izvajalec dolžan izdelati in montirati opremo na način, ki bo v celoti zagotavljal prilagojenost opreme </t>
  </si>
  <si>
    <t xml:space="preserve">dejanskim razmeram v prostoru (dimenzije, instalacijski priključki, tehnološka oprema vgrajena v pohištveno, mobilna oprema itd.) </t>
  </si>
  <si>
    <t xml:space="preserve">Ponudnik je dolžan izvesti ogled vseh prostorov, predvidenih za namestitev opreme, ki jo nudi in preveriti izvedbo instalacij v prostoru. </t>
  </si>
  <si>
    <t xml:space="preserve">V primeru, da se bo oprema izbranega ponudnika izkazala za neprimerno glede na razmere v prostoru, jo bo ponudnik pred montažo </t>
  </si>
  <si>
    <t xml:space="preserve">dolžan zamenjati za primerno oziroma na lastne stroške izvesti vsa potrebna dela v zvezi s prilagoditvijo instalacijskih priključkov in finalna dela </t>
  </si>
  <si>
    <t>za sanacijo teh posegov.</t>
  </si>
  <si>
    <t>Aparati in naprave: v tehničnih specifikacijah so navedene minimalne zahteve uporabnika. V kolikor ponujeno blago ne ustreza minimalnim tehničnim</t>
  </si>
  <si>
    <t>in ostalim zahtevam uporabnika, se ponudba izloči.</t>
  </si>
  <si>
    <t>Dobavljeno blago mora biti novo, tehnično brezhibno in funkcionalno pripravljeno za uporabo. Zagotovljen mora biti servis.</t>
  </si>
  <si>
    <t xml:space="preserve">Ponudniki so dolžni izdelati ponudbo skladno z zahtevami iz popisov opreme in z upoštevanjem načrtov vseh etaž s tlorisno dispozicijo opreme </t>
  </si>
  <si>
    <t xml:space="preserve">ter shem in detajlov opreme (oboje je priloga temu razpisu)   </t>
  </si>
  <si>
    <t xml:space="preserve">Izbrani ponudnik bo dolžan izdelati in montirati opremo v celoti (tudi dimenzijsko) skladno z navedeno tehnično dokumentacijo. </t>
  </si>
  <si>
    <t xml:space="preserve">V primeru ugotovitve neskladja načrtov z izvedbo prostorov bo izvajalec dolžan izdelati in montirati opremo tako, da bo v celoti zagotovljena </t>
  </si>
  <si>
    <t>prilagojenost opreme dejanskim razmeram v prostoru (dimenzije, instalacijski priključki, tehnološka oprema - vgrajena v pohištveno, mobilna</t>
  </si>
  <si>
    <t xml:space="preserve">oprema itd.). </t>
  </si>
  <si>
    <t>Izbrani izvajalci so dolžni upoštevati vse splošne opise posameznih vrst ne serijske opreme ne glede na to, da morda določeno skupino opreme</t>
  </si>
  <si>
    <t>ne bodo izdelali sami.  V posameznem prostoru mora biti vsa oprema po naročilu usklajena po materialih in barvah.</t>
  </si>
  <si>
    <t xml:space="preserve">Za vsako podskupino opreme  je izvajalec dolžan predhodno izdelati vzorčni izdelek, ki mora  izkazovati izpolnjevanje vseh zahtev iz pogodbenih </t>
  </si>
  <si>
    <t xml:space="preserve">popisov in načrtov.  Po naročnikovi (investitor, uporabnik, nadzornik in  projektant) potrditvi le tega lahko prične z izdelavo in dobavo celotne </t>
  </si>
  <si>
    <t>predmetne podskupine opreme.</t>
  </si>
  <si>
    <t>II.</t>
  </si>
  <si>
    <t>Zahteve v zvezi s kvaliteto materialov:</t>
  </si>
  <si>
    <t>Vodoodporne iverne plošče, z nizko vsebnostjo formaldehidov, SIST EN 312</t>
  </si>
  <si>
    <t>Laminat (HPL, debeline manj kot 2 mm), robni trakovi - SIST EN 438-3</t>
  </si>
  <si>
    <t>Dekorativne laminatne plošče, stisnjene pod visokimi pritiski (HPL, debeline več kot 2 mm) SIST EN 438-4</t>
  </si>
  <si>
    <t>Oplemenitena iverna plošča (iverna plošča oplemenitena z melaminom) - SIST EN 14322</t>
  </si>
  <si>
    <t>Nerjavna jeklena pločevina -  št. jekla 14301, oznaka X5CrNi 18 -10 (SIST EN 10088)</t>
  </si>
  <si>
    <t>Blago za oblazinjeno pohištvo mora imeti sledeče lastnosti:</t>
  </si>
  <si>
    <t>- odpornost  proti vlagi in madežem,</t>
  </si>
  <si>
    <t>- omogočeno zračenje notranjih delov,</t>
  </si>
  <si>
    <t>- prijetnost na dotik,</t>
  </si>
  <si>
    <t>- antibakterijsko,</t>
  </si>
  <si>
    <t>- neprepustno za vodo,</t>
  </si>
  <si>
    <t>- biološko razgradljivo,</t>
  </si>
  <si>
    <t>- teža min. 350 g/m²,</t>
  </si>
  <si>
    <t>- s certifikatom OEKO-Tex Standard 100,</t>
  </si>
  <si>
    <t>- SIST EN 1021-1, 2, klasifikacija po BS 5852-1,2 del 5</t>
  </si>
  <si>
    <t>IV.</t>
  </si>
  <si>
    <t>Pisarniško pohištvo:</t>
  </si>
  <si>
    <t>SIST EN 527-1:2001, SIST EN 527-1:2001/AC:2003, SIST EN 527-2:2003,</t>
  </si>
  <si>
    <t>SIST EN 527-3:2003,</t>
  </si>
  <si>
    <t>SIST EN 14074: 2004,</t>
  </si>
  <si>
    <t>SIST-TP CEN/TR 14073-1:2004, SIST EN 14073-2:2004, SIST EN 14073-3:2004</t>
  </si>
  <si>
    <t>Pohištveno okovje:</t>
  </si>
  <si>
    <t>SIST EN 15338: 2007/FprA1, SIST EN 15570:2008, SIST EN 15706: 2010</t>
  </si>
  <si>
    <t>Pohištvo - odpornost površin:</t>
  </si>
  <si>
    <t>SIST EN 12720:2009+A1:2014, SIST EN 12722:2009+A1:2014,</t>
  </si>
  <si>
    <t xml:space="preserve"> SIST EN 12721: 2009+A1:2013, SIST ISO 4211 1-4:1995,</t>
  </si>
  <si>
    <t xml:space="preserve">SIST-TS CEN/TS 15185:2006, SIST-TS CEN/TS 15186:2006 </t>
  </si>
  <si>
    <t>Trdnost, trajnost, varnost - pohištvo in sedežno pohištvo:</t>
  </si>
  <si>
    <t xml:space="preserve">SIST EN 15372: 2008, SIST EN 15373:2007 </t>
  </si>
  <si>
    <t>Pohištvo - površine:</t>
  </si>
  <si>
    <t>SIST EN 13721: 2004, SIST EN 13722:2004, SIST EN 15187:2007</t>
  </si>
  <si>
    <t>Vžigljivost oblazinjenega pohištva:</t>
  </si>
  <si>
    <t>SIST EN 1021-1:2006, SIST EN 1021-2:2006</t>
  </si>
  <si>
    <t>Stoli:</t>
  </si>
  <si>
    <t>SIST EN 1335-1, SIST EN 1335-2, SIST EN 1335-3,</t>
  </si>
  <si>
    <t>V.</t>
  </si>
  <si>
    <t>Zahteve v zvezi s certifikati in dokazili:</t>
  </si>
  <si>
    <t>točka 5:  elektronska pisarniška oprema</t>
  </si>
  <si>
    <t>točke 7:  hladilniki, zamrzovalniki in njihove kombinacije, pralni stroji, pomivalni stroji, sušilne stroje, sesalniki in klimatske naprave</t>
  </si>
  <si>
    <t>VI.</t>
  </si>
  <si>
    <t>Dodatno</t>
  </si>
  <si>
    <t>Priložen mora biti originalen prospekt ponujenega elementa opreme z vsebovano kataloško številko - oznake na prospektu morajo jasno in</t>
  </si>
  <si>
    <t>nedvoumno  določati posamezen tip artikla in biti označeni. Oznake iz prospekta navedene v  stolpcu D</t>
  </si>
  <si>
    <t xml:space="preserve">Na naročnikovo / uporabnikovo zahtevo je potrebno dostaviti vzorčen primer proizvoda in dodatne opreme, ki so identični s ponujeno vsebino - </t>
  </si>
  <si>
    <t>dostava  na lokacijo uporabnika po pisnem pozivu.</t>
  </si>
  <si>
    <t>Izbrani izvajalec bo dolžan zagotoviti servis in originalne in nove rezervne dele v času garancijskega roka oz. za predvideno življenjsko dobo</t>
  </si>
  <si>
    <t xml:space="preserve"> proizvoda (odvisno od naprave), </t>
  </si>
  <si>
    <t>Ob okvari naprave je po pozivu odzivni čas do 24 ur za življenjsko pomembne naprave, v kolikor ni v pogodbi drugače dogovorjeno</t>
  </si>
  <si>
    <t>Izbrani izvajalec  ponudnik bo dolžan zagotoviti brezplačen pouk osebja o varnem ravnanju oz. rokovanju s proizvodom na lokaciji naročnika</t>
  </si>
  <si>
    <t xml:space="preserve">(z izdajo potrdila) </t>
  </si>
  <si>
    <t xml:space="preserve">Vsa spremna dokumentacija vključno s prospekti in navodili za uporabo, montažo, demontažo, čiščenje mora biti v slovenskem jeziku (tudi v slikovni </t>
  </si>
  <si>
    <t>obliki).</t>
  </si>
  <si>
    <t>VII.</t>
  </si>
  <si>
    <t>Ponudnik mora v sklopih medicinske opreme v stolpec D (proizvajalec, tip) navesti  proizvajalca in tip ponujene opreme</t>
  </si>
  <si>
    <t xml:space="preserve">Ponudnik mora navesti ceno za vsak zaključen sklop spodaj navedene opreme - celoten komplet, ki gre v skupen seštevek ponudbe in ločeno še </t>
  </si>
  <si>
    <t>cene posameznih elementov vsakega kompleta - v barvno označene celice</t>
  </si>
  <si>
    <t>Za dobavo in montažo aparatov  CT in RTG je potrebno pridobiti dovoljenje ZVD, katerih izvedenec pred sevanji mora biti že prej vključen pri določanju debeline zaščite pred sevanjem.</t>
  </si>
  <si>
    <t>Št. načrta:</t>
  </si>
  <si>
    <t>226/2022-1.3</t>
  </si>
  <si>
    <t>NAČRT POHIŠTVENE, SPLOŠNE IN MEDICINSKE OPREME</t>
  </si>
  <si>
    <t>Datum:</t>
  </si>
  <si>
    <t xml:space="preserve"> 26.2.0</t>
  </si>
  <si>
    <t>RADIOLOGIJA - CT APARAT SKUPAJ</t>
  </si>
  <si>
    <r>
      <t xml:space="preserve">SKUPAJ Z DDV:                                                                  </t>
    </r>
    <r>
      <rPr>
        <sz val="11"/>
        <rFont val="Arial Narrow"/>
        <family val="2"/>
        <charset val="238"/>
      </rPr>
      <t>EUR</t>
    </r>
  </si>
  <si>
    <t>- programski paket, ki omogoča izvajanje več rekonstrukcij in obdelav hkrati</t>
  </si>
  <si>
    <t>orodje CAD za nodule</t>
  </si>
  <si>
    <t>Pique ali enakovredno)</t>
  </si>
  <si>
    <t>in obdelavi podatkov po preiskavi. Pametna orodja, ki predlagajo CT protokol, avtomatsko</t>
  </si>
  <si>
    <t xml:space="preserve">Programska asistenčna orodja za standardizacijo protokolov za asistenco pri pripravi preiskave </t>
  </si>
  <si>
    <t>Orodja za hitro načrtovanje preiskave, hitro prilagoditev preiskave, snemanje zaslona.</t>
  </si>
  <si>
    <t xml:space="preserve">- paket orodij za spektralno slikanje (DECT), ki omogoča ustvarjanje spektralnih slik </t>
  </si>
  <si>
    <t>(tudi retrospektivno)</t>
  </si>
  <si>
    <t>SKLOP - 6</t>
  </si>
  <si>
    <t>Vse morebitne spremembe ali nejasnosti mora potrditi projektant! Morebitna neskladja med posameznimi načrti (načrt opreme, načrt arhitekture, načrt elektro in strojnih instalaci...), tiskarske napake ali tehnične pomanjkljivosti izvedbenih detajlov, risb, opisov ali popisov je potrebno nemudoma sporočiti projektantu, vodji projektiranja ali pooblaščenemu arhitektu, ki morajo podati pisno pojasnilo.</t>
  </si>
  <si>
    <t>Ponudba mora vsebovati ves drobni pritrdilni, montažni in vezni material za izvedbo skladno z načrtivključno s kitanjem silikoniziranjem na stikih med posameznimi kosi pohištva in na stikih ob stenah in stropovih.. Ponudba mora vsebovati tudi skrita polnila, maske, "blende" ipd. ki so potrebna za kvalitetno izvedbo. Vsi nepremični elementi opreme morajo biti prtirjeni (fiksirani) na način, da njihova uporaba ne ogroža zdravja in življenja uporabnikov. Vijačenje (sidranje) posameznih elementov v nosilne in/ali predelne stene se prilagodi glede na posamezno pozicijo in mora biti vključeno v ponudbeno ceno.</t>
  </si>
  <si>
    <t>Vse dimenzije konstrukcijskih elementov (tudi debeline pločevin) mora potrditi pooblaščeni inženir gradbene stroke (če le te niso izračunane v PZI projektu gradenih konstrukcij).</t>
  </si>
  <si>
    <t>Stik med aluminijem in jeklom mora biti vedno prekinjen. Vsi kovinski barvani elementi, ki so izpostavljeni atmosferi ali drugim agresivnim okoljem, so vroče cinkani in barvani s primerjem (osnovni premaz) ter dvakrat barvani s pokrivno barvo. Ostali jekleni elementi so razmaščeni, peskani in barvani 2x s temeljno barvo in 2x s prekrivno barvo.</t>
  </si>
  <si>
    <t>Pri izvedbi prebojev konstrukcijskih elementov mora le-te pisno potrditi statik (pooblaščeni inženir gradbene stroke). Pri omenjenih delih ter vseh ostalih gradbeno-obrtniških delih OBVEZNO SKUPAJ gledati vse sestavne dele PZI projekta: načrte arhitekture, gradbenih konstrukcij, strojnih in elektro inštalacij, zbirne karte inštalacij ter vse priložene sheme in detajle!</t>
  </si>
  <si>
    <t>Pozicije vseh vidnih instalacij pred vgradnjo uskladiti z poblaščenim arhitektom! Pozicije izrezov za vtičnice in stikala ter druge inst. elemente je potrebno preveriti na mestu in vključiti v ponudbeno ceno. Delavniške načrte jeklenih konstrukcij izdela izvajalec jeklenih konstrukcij. Pisno jih mora pred vgradnjo potrditi odg. proj. gradbenih konstrukcij, arhitekt in gradbeni nadzor.</t>
  </si>
  <si>
    <t>Vse prostore sanitarij in kopalnic, obvezno izvajati po posebnih shemah, ki so del PZI načrta. Pred izdelavo visečih stropov je potrebno na objektu določiti in zarisati končno pozicijo svetil.</t>
  </si>
  <si>
    <t>Za vse vidne izvedbe, detajle, barve, materiale je potrebno predložiti vzorec v potrditev pooblaščenemu arhitektu.</t>
  </si>
  <si>
    <t>Kjer ni opredeljen izvedben industrijski detajl ali izdelek ga mora izvajalec pred izvedbo predstaviti (delavniško skico, opis in vzorec). Na osnovi tega izbor potrdi vodja projektiranja in pooblaščeni arhitekt.</t>
  </si>
  <si>
    <t>Vzorce vseh finalnih materialov in obdelav vseh vidnih površin ter ponujene tipske/serijske elemente je ponudnik dolžan predložiti projektantu, vodji projektiranja in pooblaščenemu arhitektu v potrditev. Kjer so možne alternative v izbiri materiala (finalne obloge površin, njihove obdelave, vidni in nevidni pritrdilni materiali, pod-konstrukcije, vzorci potiskov, okovje, obdelave stavbnega pohištva in podobno) je pred izvedbo potrebno obvezno predložiti vzorce, ki jih potrdi projektant, vodja projektiranja, pooblaščeni arhitekt, nadzor in naročnik.</t>
  </si>
  <si>
    <t>Vse mere v načrtih so "neto mere" (čiste mere brez vpasavanja in odpadka), izvajalec v ponudbi upoštevati eventualni odpad zaradi različnih formatov oz. ostankov ipd.</t>
  </si>
  <si>
    <t xml:space="preserve">Smeri odpiranja vrat (front) in število kosov posameznih elementov (tudi zrcalnih) je potrebno preveriti v pozicijskem načrtu in dejansko na gradbišču. </t>
  </si>
  <si>
    <t>Lokacijo delitve dekorjev oz. ultrapasov na posameznih elementih mora potrditi vodja projektiranja in pooblaščeni arhitekt.</t>
  </si>
  <si>
    <t xml:space="preserve">Na nekaterih elementih opreme so predvidene zaokrožnice tlakov; način vgradnje teh elementov je potrebno uskladiti med vodjem projektiranja, pooblaščenim arhitektom in  izvajalcem GOI del. </t>
  </si>
  <si>
    <t>V sklopu GOI del so predvidene ojačitve za montažo opreme na mavčnokartonskih stenah. Mikrolokacije in način izvedbe ojačitev se po potrebi prilagodi v dogovoru z izvajalcem GOI del. Eventualne dodatne ojačitve mora ponudnik zajeti v ponudbi opreme.</t>
  </si>
  <si>
    <t>Kovinski deli opreme, ki morajo biti skladno z zakonodajo ozemeljni, morajo imeti izveden detajl za pritrditev ozemljila. Lokacijo potrdi pooblaščeni arhitekt.</t>
  </si>
  <si>
    <t>Ponudnik je dolžan  vključiti drobna elektroinstalacijska in strojnoinstalacijska dela, ki zagotavljajo izvedbo in priključevanje pohištvene in druge notranje opreme na elektro in strojne instalacije objekta.</t>
  </si>
  <si>
    <t>Ponudnik/izvajalec notranje opreme mora pripraviti načrt faznosti izvedbe, dobave in montaže pohištvene in medicinske opreme in načrt predložiti v potrditev naročniku, uporabniku, nadzoru in projektantu.</t>
  </si>
  <si>
    <t>Ponudnik/izvajalec notranje opreme mora pripraviti  terminski načrt izvedbe pohištvene in medicinske opreme, vključno z načrtom križanja izvedbe z izvajalcem GOI del, z navedbo kritičnih terminov in rešitvijo križanja izvedbe z izvedbo GOI del. Načrt mora predložiti v potrditev investitorju, uporabniku, nadzoru in projektantu.</t>
  </si>
  <si>
    <t>Ponudnik je dolžan izdelati vse potrebne delavniške načrte (vsi tlorisi, prerezi in fasade) v merilu 1:5 ali 1:10) z vsemi detajli (v merilu 1:1), spoji, pritrditvami, opisi in orisi materialov in ostalimi risbami, ki bodo zagotavljali pregled in ocenjevanje izdelka s strani predstavnikov arhitekta, projektanta, inženirja, nadzora, investitorja in uporabnika. Delavniške risbe je potrebno izdelati za VSE elemente, ki jih predvideva projekt pohištvene in medicinske opreme za Dograditev Infekcijske klinike UKC Ljubljana. Delavniški načrti morajo biti izdelani na podlagi načrtov iz projekta pohištvene in medicinske opreme in prilagojeni proizvodnim zmogljivostim, proizvodnem procesu in načinu izdelave, ki jih premore in ponuja posamezen ponudnik. Delavniške načrte morajo potrditi predstavniki arhitekta, projetanta, inženirja, nadzora, investitorja in uporabnika. Na podlagi potrjenih delavniških načrtov mora izvajlec izdelati vzorčne elemente za vse izdelke, ki so navedeni v postavki iz popisa, ki obravnava izdelavo vzorcev.</t>
  </si>
  <si>
    <t>Ponudnik mora v vse cene vključiti izdelavo in dobavo vse tehnične dokumentacije, A-testov, certifikatov, tehničnih risb, montažnih risb in navodil za obratovanje in delovanje ter podobne dokumentacije za vse celoten element iz popisa in vse njegove sestavne dele.</t>
  </si>
  <si>
    <t>Ponudnik je dolžan izvesti izmero vseh prostorov pred začetkom vseh ponujenih del in vse potrebne meritve med izvedbo del, kjer se izvaja montaža in dobava pohištvene in medicinske opreme za projekt Dograditev Infekcijske klinike UKC Ljubljana. Cena izmer mora biti vključena v skupno ceno vsake posamezne postavke iz popisa.</t>
  </si>
  <si>
    <t>Ponudnik je dolžan dejanske, na objektu izmerjene mere uskladiti z projektiranimi. Morebitna neskladja mora sporočiti in uskladiti s predstavniki projektanta, arhitekta, inženirja, nadzora,  investitorja in uporabnika.</t>
  </si>
  <si>
    <t>Vzorci morajo imeti dokončno izdelane vse elemente kot jih bo imel vgrajeni izdelek.
Ponudnik je dolžan izvesti najprej en vzorčni element, ki ga pregleda in eventuelno potrdi predstavnik arhitekta (projektanta), predstavnik inženirja, predstavnik investitorja in predstavnik uporabnika). V primeru, da vzorec ni potrjen, mora izvajalec izdelati drug vzorec in proces ponavljati dokler vsi potrjevalci ne potrdijo ustreznosti vzorca.
Ponudnik je dolžan vzorec izdelati vsaj 3 mesece pred začetkom končne izdelave predmeta vzorca.</t>
  </si>
  <si>
    <t>Ponudnik je dolžan v vse cene iz popisa vključiti vse vertikalne in horizontalne transportne stroške v območju gradbišča in izven območja gradbišča.</t>
  </si>
  <si>
    <t>Ponudnik je dolžan v vse cene iz popisa vključiti vse interne meritve kvalitete in projektiranih parametrov vgrajenih materialov in naprav, vsa a testna dokumentacija, garancije in potrdila o vgrajenih materialih ter priprava tehnične dokumentacije</t>
  </si>
  <si>
    <t>Vključeni morajo biti vsi splošni stroški pristojbin, odškodnin in davkov upravnih organov, pridobivanja različnih dovoljenj in soglasij za izvedbo, stroški in pridobivanja soglasja za eventualno zaporo cest, stroški porabe električne energije, vode in telefona v času izvajanja del, pridobivanje vseh potrebnih soglasij in mnenj. Cena podana kot komplet po oceni ponudnika. Ocena ponudnika mora temeljiti na predvideni organizaciji dela in načinu izvedbe predmeta javnega naročila, ki ga predvideva vsak posamezni ponudnik.</t>
  </si>
  <si>
    <t>predstavniki projektanta, pooblaščenega arhitekta, inženirja, investitorja in uporabnika.</t>
  </si>
  <si>
    <t>Izbrani izvajalec je dolžan za vse elemente opreme izdelati delavniške načrte.</t>
  </si>
  <si>
    <t>SKLOP 6</t>
  </si>
  <si>
    <t>PONUDBENI PREDRAČUN - SKLOP 6</t>
  </si>
  <si>
    <t xml:space="preserve">Skupaj SKLOP 6 s pogarancijskim vzdrževanjem brez DDV </t>
  </si>
  <si>
    <t xml:space="preserve">Skupaj SKLOP 6 s pogarancijskim vzdrževanjem z DDV </t>
  </si>
  <si>
    <r>
      <t xml:space="preserve">vrednost vzdrževanja </t>
    </r>
    <r>
      <rPr>
        <b/>
        <u/>
        <sz val="7.5"/>
        <color theme="1"/>
        <rFont val="Arial"/>
        <family val="2"/>
        <charset val="238"/>
      </rPr>
      <t>na enoto</t>
    </r>
    <r>
      <rPr>
        <b/>
        <sz val="7.5"/>
        <color theme="1"/>
        <rFont val="Arial"/>
        <family val="2"/>
        <charset val="238"/>
      </rPr>
      <t>/letna cena - PREVENTIVA</t>
    </r>
  </si>
  <si>
    <t xml:space="preserve">- možnost premika mize v dveh hitrostih (počasno in hitro premikanje mize) na začetek področja </t>
  </si>
  <si>
    <t xml:space="preserve">skeniranja; ali sistem, ki omogoča s pomočjo 3D kamere optimalno pozicioniranje pacienta, </t>
  </si>
  <si>
    <t xml:space="preserve">miza pa se v optimalen položaj prestavi z najvišjo možno hitrostjo. </t>
  </si>
  <si>
    <t xml:space="preserve">in položaja na CT mizi, omogoča avtomatsko pozicioniranje pacienta v izocenter gantrija </t>
  </si>
  <si>
    <t>ali CT aparat, ki omogoča avtomatsko pozicioniranje pacienta v izocenter gantrija preko</t>
  </si>
  <si>
    <t>dveh kamer, vgrajenih v samem gantri-ju.</t>
  </si>
  <si>
    <r>
      <t xml:space="preserve">- razpon višine mize vsaj  </t>
    </r>
    <r>
      <rPr>
        <strike/>
        <sz val="8"/>
        <color rgb="FFFF0000"/>
        <rFont val="Arial"/>
        <family val="2"/>
        <charset val="238"/>
      </rPr>
      <t xml:space="preserve"> od 56 cm do 95 cm</t>
    </r>
    <r>
      <rPr>
        <sz val="8"/>
        <color rgb="FFFF0000"/>
        <rFont val="Arial"/>
        <family val="2"/>
        <charset val="238"/>
      </rPr>
      <t xml:space="preserve">  med 56 in 94 cm</t>
    </r>
  </si>
  <si>
    <r>
      <t>- RTG cev mora dosegati najmanj</t>
    </r>
    <r>
      <rPr>
        <sz val="8"/>
        <color rgb="FFFF0000"/>
        <rFont val="Arial"/>
        <family val="2"/>
        <charset val="238"/>
      </rPr>
      <t xml:space="preserve"> </t>
    </r>
    <r>
      <rPr>
        <strike/>
        <sz val="8"/>
        <color rgb="FFFF0000"/>
        <rFont val="Arial"/>
        <family val="2"/>
        <charset val="238"/>
      </rPr>
      <t>1300 mA</t>
    </r>
    <r>
      <rPr>
        <sz val="8"/>
        <color rgb="FFFF0000"/>
        <rFont val="Arial"/>
        <family val="2"/>
        <charset val="238"/>
      </rPr>
      <t xml:space="preserve">  1200 mA  </t>
    </r>
  </si>
  <si>
    <r>
      <t>- shranjevanje raw data na USB medij</t>
    </r>
    <r>
      <rPr>
        <sz val="8"/>
        <color rgb="FFC00000"/>
        <rFont val="Arial"/>
        <family val="2"/>
        <charset val="238"/>
      </rPr>
      <t xml:space="preserve"> </t>
    </r>
    <r>
      <rPr>
        <sz val="8"/>
        <color rgb="FFFF0000"/>
        <rFont val="Arial"/>
        <family val="2"/>
        <charset val="238"/>
      </rPr>
      <t>ali na DVD-R medij</t>
    </r>
  </si>
  <si>
    <r>
      <t xml:space="preserve">orodja za izvedbo dinamičnih perfuzijskih slikanj za telo (najmanj </t>
    </r>
    <r>
      <rPr>
        <strike/>
        <sz val="8"/>
        <color rgb="FFFF0000"/>
        <rFont val="Arial"/>
        <family val="2"/>
        <charset val="238"/>
      </rPr>
      <t>22 cm</t>
    </r>
    <r>
      <rPr>
        <sz val="8"/>
        <color rgb="FFFF0000"/>
        <rFont val="Arial"/>
        <family val="2"/>
        <charset val="238"/>
      </rPr>
      <t xml:space="preserve"> 16 cm</t>
    </r>
    <r>
      <rPr>
        <sz val="8"/>
        <color rgb="FFC00000"/>
        <rFont val="Arial"/>
        <family val="2"/>
        <charset val="238"/>
      </rPr>
      <t xml:space="preserve"> </t>
    </r>
    <r>
      <rPr>
        <sz val="8"/>
        <color rgb="FF000000"/>
        <rFont val="Arial"/>
        <family val="2"/>
        <charset val="238"/>
      </rPr>
      <t xml:space="preserve">v z smeri za </t>
    </r>
  </si>
  <si>
    <r>
      <t xml:space="preserve">volumsko perfuzijo in vsaj </t>
    </r>
    <r>
      <rPr>
        <strike/>
        <sz val="8"/>
        <color rgb="FFFF0000"/>
        <rFont val="Arial"/>
        <family val="2"/>
        <charset val="238"/>
      </rPr>
      <t>80 cm</t>
    </r>
    <r>
      <rPr>
        <sz val="8"/>
        <color rgb="FFFF0000"/>
        <rFont val="Arial"/>
        <family val="2"/>
        <charset val="238"/>
      </rPr>
      <t xml:space="preserve">  40 cm</t>
    </r>
    <r>
      <rPr>
        <sz val="8"/>
        <color rgb="FF000000"/>
        <rFont val="Arial"/>
        <family val="2"/>
        <charset val="238"/>
      </rPr>
      <t xml:space="preserve"> za dinamična slikanja)</t>
    </r>
  </si>
  <si>
    <r>
      <t>Upravljanje z injektorjem (</t>
    </r>
    <r>
      <rPr>
        <strike/>
        <sz val="8"/>
        <color rgb="FFFF0000"/>
        <rFont val="Arial"/>
        <family val="2"/>
        <charset val="238"/>
      </rPr>
      <t>nastavitev,</t>
    </r>
    <r>
      <rPr>
        <sz val="8"/>
        <color rgb="FFFF0000"/>
        <rFont val="Arial"/>
        <family val="2"/>
        <charset val="238"/>
      </rPr>
      <t xml:space="preserve"> sproženje aplikacije kontrasta, itd) mora biti </t>
    </r>
  </si>
  <si>
    <r>
      <t xml:space="preserve"> januar 2025 </t>
    </r>
    <r>
      <rPr>
        <b/>
        <sz val="10"/>
        <color rgb="FFFF0000"/>
        <rFont val="Arial Narrow"/>
        <family val="2"/>
        <charset val="238"/>
      </rPr>
      <t>- dopolnitev september 2025</t>
    </r>
  </si>
  <si>
    <r>
      <t xml:space="preserve">komplet, ki gre v skupen seštevek ponudbe </t>
    </r>
    <r>
      <rPr>
        <strike/>
        <sz val="8"/>
        <color rgb="FFFF0000"/>
        <rFont val="Arial"/>
        <family val="2"/>
        <charset val="238"/>
      </rPr>
      <t xml:space="preserve">in ločeno še cene posameznih elementov </t>
    </r>
  </si>
  <si>
    <r>
      <rPr>
        <strike/>
        <sz val="8"/>
        <color rgb="FFFF0000"/>
        <rFont val="Arial"/>
        <family val="2"/>
        <charset val="238"/>
      </rPr>
      <t>vsakega kompleta</t>
    </r>
    <r>
      <rPr>
        <sz val="8"/>
        <rFont val="Arial"/>
        <family val="2"/>
        <charset val="238"/>
      </rPr>
      <t xml:space="preserve"> - v barvno označene celice.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</si>
</sst>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_€"/>
  </numFmts>
  <fonts count="63">
    <font>
      <sz val="11"/>
      <color theme="1"/>
      <name val="Calibri"/>
      <family val="2"/>
      <charset val="238"/>
      <scheme val="minor"/>
    </font>
    <font>
      <sz val="10"/>
      <color theme="1"/>
      <name val="Arial"/>
      <family val="2"/>
      <charset val="238"/>
    </font>
    <font>
      <sz val="10"/>
      <color theme="1"/>
      <name val="Arial"/>
      <family val="2"/>
      <charset val="238"/>
    </font>
    <font>
      <sz val="10"/>
      <color theme="1"/>
      <name val="Arial"/>
      <family val="2"/>
      <charset val="238"/>
    </font>
    <font>
      <sz val="10"/>
      <color theme="1"/>
      <name val="Arial"/>
      <family val="2"/>
      <charset val="238"/>
    </font>
    <font>
      <sz val="10"/>
      <name val="Geneva"/>
    </font>
    <font>
      <sz val="10"/>
      <name val="Arial Narrow"/>
      <family val="2"/>
      <charset val="238"/>
    </font>
    <font>
      <sz val="10"/>
      <name val="Arial"/>
      <family val="2"/>
      <charset val="238"/>
    </font>
    <font>
      <b/>
      <sz val="10"/>
      <name val="Arial Narrow"/>
      <family val="2"/>
      <charset val="238"/>
    </font>
    <font>
      <b/>
      <sz val="10"/>
      <color indexed="8"/>
      <name val="Arial Narrow"/>
      <family val="2"/>
      <charset val="238"/>
    </font>
    <font>
      <sz val="8"/>
      <name val="Arial"/>
      <family val="2"/>
      <charset val="238"/>
    </font>
    <font>
      <b/>
      <sz val="8"/>
      <name val="Arial"/>
      <family val="2"/>
      <charset val="238"/>
    </font>
    <font>
      <sz val="10"/>
      <color theme="1"/>
      <name val="Arial Narrow"/>
      <family val="2"/>
      <charset val="238"/>
    </font>
    <font>
      <sz val="8"/>
      <color rgb="FFC00000"/>
      <name val="Arial"/>
      <family val="2"/>
      <charset val="238"/>
    </font>
    <font>
      <sz val="8"/>
      <color theme="1"/>
      <name val="Arial"/>
      <family val="2"/>
      <charset val="238"/>
    </font>
    <font>
      <sz val="10"/>
      <color rgb="FFFF0000"/>
      <name val="Arial Narrow"/>
      <family val="2"/>
      <charset val="238"/>
    </font>
    <font>
      <b/>
      <sz val="10"/>
      <color theme="1"/>
      <name val="Arial Narrow"/>
      <family val="2"/>
      <charset val="238"/>
    </font>
    <font>
      <sz val="11"/>
      <color theme="1"/>
      <name val="Calibri"/>
      <family val="2"/>
      <charset val="238"/>
      <scheme val="minor"/>
    </font>
    <font>
      <sz val="11"/>
      <color rgb="FFFF0000"/>
      <name val="Calibri"/>
      <family val="2"/>
      <charset val="238"/>
      <scheme val="minor"/>
    </font>
    <font>
      <sz val="11"/>
      <color indexed="8"/>
      <name val="Arial"/>
      <family val="2"/>
      <charset val="238"/>
    </font>
    <font>
      <sz val="10"/>
      <color indexed="8"/>
      <name val="Arial Narrow"/>
      <family val="2"/>
      <charset val="238"/>
    </font>
    <font>
      <sz val="12"/>
      <color theme="1"/>
      <name val="Calibri"/>
      <family val="2"/>
      <charset val="134"/>
      <scheme val="minor"/>
    </font>
    <font>
      <sz val="10"/>
      <color theme="1"/>
      <name val="Arial"/>
      <family val="2"/>
      <charset val="238"/>
    </font>
    <font>
      <sz val="11"/>
      <color indexed="8"/>
      <name val="Calibri"/>
      <family val="2"/>
      <charset val="238"/>
    </font>
    <font>
      <b/>
      <sz val="8"/>
      <color theme="1"/>
      <name val="Arial"/>
      <family val="2"/>
      <charset val="238"/>
    </font>
    <font>
      <sz val="10"/>
      <name val="Arial CE"/>
      <charset val="238"/>
    </font>
    <font>
      <sz val="11"/>
      <color rgb="FF000000"/>
      <name val="Calibri"/>
      <family val="2"/>
      <charset val="238"/>
    </font>
    <font>
      <sz val="10"/>
      <name val="Arial CE"/>
      <family val="2"/>
      <charset val="238"/>
    </font>
    <font>
      <sz val="10"/>
      <name val="Geneva"/>
      <family val="2"/>
    </font>
    <font>
      <sz val="11"/>
      <color indexed="8"/>
      <name val="Times New Roman"/>
      <family val="2"/>
      <charset val="238"/>
    </font>
    <font>
      <sz val="11"/>
      <color theme="1"/>
      <name val="Arial Narrow"/>
      <family val="2"/>
      <charset val="238"/>
    </font>
    <font>
      <b/>
      <sz val="11"/>
      <color theme="1"/>
      <name val="Arial Narrow"/>
      <family val="2"/>
      <charset val="238"/>
    </font>
    <font>
      <sz val="11"/>
      <name val="Arial Narrow"/>
      <family val="2"/>
      <charset val="238"/>
    </font>
    <font>
      <b/>
      <sz val="10"/>
      <name val="Arial"/>
      <family val="2"/>
      <charset val="238"/>
    </font>
    <font>
      <b/>
      <sz val="8"/>
      <color rgb="FFC00000"/>
      <name val="Arial"/>
      <family val="2"/>
      <charset val="238"/>
    </font>
    <font>
      <b/>
      <i/>
      <sz val="8"/>
      <name val="Arial"/>
      <family val="2"/>
      <charset val="238"/>
    </font>
    <font>
      <b/>
      <sz val="7"/>
      <name val="Arial"/>
      <family val="2"/>
      <charset val="238"/>
    </font>
    <font>
      <b/>
      <sz val="7"/>
      <color rgb="FFC00000"/>
      <name val="Arial"/>
      <family val="2"/>
      <charset val="238"/>
    </font>
    <font>
      <b/>
      <sz val="10"/>
      <color rgb="FFC00000"/>
      <name val="Arial"/>
      <family val="2"/>
      <charset val="238"/>
    </font>
    <font>
      <sz val="8"/>
      <color rgb="FF000000"/>
      <name val="Arial"/>
      <family val="2"/>
      <charset val="238"/>
    </font>
    <font>
      <b/>
      <sz val="8"/>
      <color rgb="FF000000"/>
      <name val="Arial"/>
      <family val="2"/>
      <charset val="238"/>
    </font>
    <font>
      <b/>
      <sz val="10"/>
      <color rgb="FFFF0000"/>
      <name val="Arial"/>
      <family val="2"/>
      <charset val="238"/>
    </font>
    <font>
      <sz val="11"/>
      <color rgb="FF9C0006"/>
      <name val="Calibri"/>
      <family val="2"/>
      <charset val="238"/>
      <scheme val="minor"/>
    </font>
    <font>
      <sz val="10"/>
      <name val="Geneva"/>
      <family val="2"/>
      <charset val="238"/>
    </font>
    <font>
      <sz val="7"/>
      <color theme="1"/>
      <name val="Arial"/>
      <family val="2"/>
      <charset val="238"/>
    </font>
    <font>
      <b/>
      <sz val="7"/>
      <color theme="1"/>
      <name val="Arial"/>
      <family val="2"/>
      <charset val="238"/>
    </font>
    <font>
      <b/>
      <sz val="7.5"/>
      <color theme="1"/>
      <name val="Arial"/>
      <family val="2"/>
      <charset val="238"/>
    </font>
    <font>
      <b/>
      <u/>
      <sz val="7.5"/>
      <color theme="1"/>
      <name val="Arial"/>
      <family val="2"/>
      <charset val="238"/>
    </font>
    <font>
      <b/>
      <sz val="11"/>
      <name val="Arial Narrow"/>
      <family val="2"/>
      <charset val="238"/>
    </font>
    <font>
      <i/>
      <sz val="10"/>
      <color rgb="FFFF0000"/>
      <name val="Arial Narrow"/>
      <family val="2"/>
      <charset val="238"/>
    </font>
    <font>
      <b/>
      <i/>
      <sz val="10"/>
      <name val="Arial"/>
      <family val="2"/>
      <charset val="238"/>
    </font>
    <font>
      <b/>
      <sz val="10"/>
      <color rgb="FF000000"/>
      <name val="Arial Narrow"/>
      <family val="2"/>
      <charset val="238"/>
    </font>
    <font>
      <sz val="10"/>
      <color rgb="FF000000"/>
      <name val="Arial Narrow"/>
      <family val="2"/>
      <charset val="238"/>
    </font>
    <font>
      <b/>
      <sz val="14"/>
      <color rgb="FF000000"/>
      <name val="Arial Narrow"/>
      <family val="2"/>
      <charset val="238"/>
    </font>
    <font>
      <b/>
      <sz val="9"/>
      <color rgb="FF000000"/>
      <name val="Arial Narrow"/>
      <family val="2"/>
      <charset val="238"/>
    </font>
    <font>
      <sz val="10"/>
      <name val="Arial Narrow"/>
      <family val="2"/>
    </font>
    <font>
      <b/>
      <i/>
      <sz val="10"/>
      <color theme="1"/>
      <name val="Arial Narrow"/>
      <family val="2"/>
      <charset val="238"/>
    </font>
    <font>
      <i/>
      <sz val="10"/>
      <color theme="1"/>
      <name val="Arial Narrow"/>
      <family val="2"/>
      <charset val="238"/>
    </font>
    <font>
      <b/>
      <i/>
      <sz val="10"/>
      <name val="Arial Narrow"/>
      <family val="2"/>
      <charset val="238"/>
    </font>
    <font>
      <sz val="9"/>
      <color theme="1"/>
      <name val="Arial"/>
      <family val="2"/>
      <charset val="238"/>
    </font>
    <font>
      <strike/>
      <sz val="8"/>
      <color rgb="FFFF0000"/>
      <name val="Arial"/>
      <family val="2"/>
      <charset val="238"/>
    </font>
    <font>
      <sz val="8"/>
      <color rgb="FFFF0000"/>
      <name val="Arial"/>
      <family val="2"/>
      <charset val="238"/>
    </font>
    <font>
      <b/>
      <sz val="10"/>
      <color rgb="FFFF0000"/>
      <name val="Arial Narrow"/>
      <family val="2"/>
      <charset val="238"/>
    </font>
  </fonts>
  <fills count="10">
    <fill>
      <patternFill patternType="none"/>
    </fill>
    <fill>
      <patternFill patternType="gray125"/>
    </fill>
    <fill>
      <patternFill patternType="solid">
        <fgColor theme="0" tint="-0.14999847407452621"/>
        <bgColor indexed="64"/>
      </patternFill>
    </fill>
    <fill>
      <patternFill patternType="solid">
        <fgColor theme="4" tint="0.79998168889431442"/>
        <bgColor indexed="64"/>
      </patternFill>
    </fill>
    <fill>
      <patternFill patternType="solid">
        <fgColor rgb="FFFFFFFF"/>
        <bgColor indexed="64"/>
      </patternFill>
    </fill>
    <fill>
      <patternFill patternType="solid">
        <fgColor rgb="FFFFC7CE"/>
      </patternFill>
    </fill>
    <fill>
      <patternFill patternType="solid">
        <fgColor theme="6" tint="0.79998168889431442"/>
        <bgColor indexed="64"/>
      </patternFill>
    </fill>
    <fill>
      <patternFill patternType="solid">
        <fgColor theme="4" tint="0.79998168889431442"/>
        <bgColor rgb="FFC0C0C0"/>
      </patternFill>
    </fill>
    <fill>
      <patternFill patternType="solid">
        <fgColor rgb="FF92D050"/>
        <bgColor indexed="64"/>
      </patternFill>
    </fill>
    <fill>
      <patternFill patternType="solid">
        <fgColor theme="0"/>
        <bgColor indexed="64"/>
      </patternFill>
    </fill>
  </fills>
  <borders count="1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auto="1"/>
      </top>
      <bottom style="hair">
        <color auto="1"/>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auto="1"/>
      </top>
      <bottom style="thin">
        <color indexed="64"/>
      </bottom>
      <diagonal/>
    </border>
    <border>
      <left style="thin">
        <color auto="1"/>
      </left>
      <right style="thin">
        <color auto="1"/>
      </right>
      <top style="hair">
        <color auto="1"/>
      </top>
      <bottom/>
      <diagonal/>
    </border>
    <border>
      <left style="thin">
        <color auto="1"/>
      </left>
      <right style="thin">
        <color auto="1"/>
      </right>
      <top/>
      <bottom style="hair">
        <color auto="1"/>
      </bottom>
      <diagonal/>
    </border>
    <border>
      <left/>
      <right/>
      <top/>
      <bottom style="hair">
        <color indexed="64"/>
      </bottom>
      <diagonal/>
    </border>
    <border>
      <left style="thin">
        <color indexed="64"/>
      </left>
      <right style="thin">
        <color indexed="64"/>
      </right>
      <top style="thin">
        <color indexed="64"/>
      </top>
      <bottom style="double">
        <color indexed="64"/>
      </bottom>
      <diagonal/>
    </border>
    <border>
      <left/>
      <right style="hair">
        <color indexed="64"/>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auto="1"/>
      </top>
      <bottom/>
      <diagonal/>
    </border>
    <border>
      <left style="thin">
        <color indexed="64"/>
      </left>
      <right style="thin">
        <color indexed="64"/>
      </right>
      <top/>
      <bottom/>
      <diagonal/>
    </border>
  </borders>
  <cellStyleXfs count="47">
    <xf numFmtId="0" fontId="0" fillId="0" borderId="0"/>
    <xf numFmtId="0" fontId="7" fillId="0" borderId="0"/>
    <xf numFmtId="0" fontId="5" fillId="0" borderId="0"/>
    <xf numFmtId="0" fontId="17" fillId="0" borderId="0"/>
    <xf numFmtId="0" fontId="19" fillId="0" borderId="0"/>
    <xf numFmtId="0" fontId="21" fillId="0" borderId="0"/>
    <xf numFmtId="0" fontId="17" fillId="0" borderId="0"/>
    <xf numFmtId="0" fontId="17" fillId="0" borderId="0"/>
    <xf numFmtId="0" fontId="25" fillId="0" borderId="0"/>
    <xf numFmtId="0" fontId="26" fillId="0" borderId="0"/>
    <xf numFmtId="0" fontId="17" fillId="0" borderId="0"/>
    <xf numFmtId="0" fontId="17" fillId="0" borderId="0"/>
    <xf numFmtId="0" fontId="22" fillId="0" borderId="0"/>
    <xf numFmtId="0" fontId="22" fillId="0" borderId="0"/>
    <xf numFmtId="0" fontId="23" fillId="0" borderId="0"/>
    <xf numFmtId="0" fontId="22" fillId="0" borderId="0"/>
    <xf numFmtId="0" fontId="7" fillId="0" borderId="0"/>
    <xf numFmtId="0" fontId="23" fillId="0" borderId="0"/>
    <xf numFmtId="0" fontId="27" fillId="0" borderId="0"/>
    <xf numFmtId="0" fontId="22" fillId="0" borderId="0"/>
    <xf numFmtId="0" fontId="22" fillId="0" borderId="0"/>
    <xf numFmtId="0" fontId="22" fillId="0" borderId="0"/>
    <xf numFmtId="0" fontId="22" fillId="0" borderId="0"/>
    <xf numFmtId="0" fontId="22" fillId="0" borderId="0"/>
    <xf numFmtId="0" fontId="22" fillId="0" borderId="0"/>
    <xf numFmtId="0" fontId="28" fillId="0" borderId="0"/>
    <xf numFmtId="0" fontId="7" fillId="0" borderId="0"/>
    <xf numFmtId="0" fontId="17" fillId="0" borderId="0"/>
    <xf numFmtId="0" fontId="29" fillId="0" borderId="0"/>
    <xf numFmtId="0" fontId="23" fillId="0" borderId="0"/>
    <xf numFmtId="0" fontId="17" fillId="0" borderId="0"/>
    <xf numFmtId="0" fontId="43" fillId="0" borderId="0"/>
    <xf numFmtId="0" fontId="42" fillId="5" borderId="0" applyNumberFormat="0" applyBorder="0" applyAlignment="0" applyProtection="0"/>
    <xf numFmtId="0" fontId="2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 fillId="0" borderId="0"/>
    <xf numFmtId="0" fontId="3" fillId="0" borderId="0"/>
    <xf numFmtId="0" fontId="7" fillId="0" borderId="0"/>
  </cellStyleXfs>
  <cellXfs count="229">
    <xf numFmtId="0" fontId="0" fillId="0" borderId="0" xfId="0"/>
    <xf numFmtId="0" fontId="4" fillId="0" borderId="0" xfId="0" applyFont="1"/>
    <xf numFmtId="0" fontId="44" fillId="0" borderId="0" xfId="0" applyFont="1"/>
    <xf numFmtId="0" fontId="0" fillId="0" borderId="0" xfId="0" applyAlignment="1">
      <alignment horizontal="center" vertical="center"/>
    </xf>
    <xf numFmtId="0" fontId="0" fillId="0" borderId="0" xfId="0" applyAlignment="1">
      <alignment horizontal="center"/>
    </xf>
    <xf numFmtId="0" fontId="30" fillId="3" borderId="1" xfId="0" applyFont="1" applyFill="1" applyBorder="1"/>
    <xf numFmtId="49" fontId="20" fillId="0" borderId="0" xfId="0" applyNumberFormat="1" applyFont="1"/>
    <xf numFmtId="0" fontId="9" fillId="0" borderId="0" xfId="0" applyFont="1" applyAlignment="1">
      <alignment vertical="center"/>
    </xf>
    <xf numFmtId="0" fontId="30" fillId="0" borderId="0" xfId="0" applyFont="1"/>
    <xf numFmtId="0" fontId="30" fillId="0" borderId="0" xfId="0" applyFont="1" applyAlignment="1">
      <alignment horizontal="center"/>
    </xf>
    <xf numFmtId="0" fontId="30" fillId="0" borderId="0" xfId="0" applyFont="1" applyAlignment="1">
      <alignment horizontal="center" vertical="center"/>
    </xf>
    <xf numFmtId="0" fontId="20" fillId="0" borderId="0" xfId="0" applyFont="1" applyAlignment="1">
      <alignment vertical="center"/>
    </xf>
    <xf numFmtId="0" fontId="9" fillId="0" borderId="0" xfId="0" applyFont="1"/>
    <xf numFmtId="0" fontId="20" fillId="0" borderId="0" xfId="0" applyFont="1"/>
    <xf numFmtId="0" fontId="8" fillId="0" borderId="0" xfId="0" applyFont="1"/>
    <xf numFmtId="0" fontId="31" fillId="0" borderId="0" xfId="0" applyFont="1"/>
    <xf numFmtId="0" fontId="9" fillId="0" borderId="0" xfId="0" applyFont="1" applyAlignment="1">
      <alignment vertical="center" wrapText="1"/>
    </xf>
    <xf numFmtId="0" fontId="20" fillId="0" borderId="0" xfId="0" applyFont="1" applyAlignment="1">
      <alignment vertical="center" wrapText="1"/>
    </xf>
    <xf numFmtId="17" fontId="9" fillId="0" borderId="0" xfId="0" applyNumberFormat="1" applyFont="1" applyAlignment="1">
      <alignment vertical="center" wrapText="1"/>
    </xf>
    <xf numFmtId="164" fontId="30" fillId="0" borderId="0" xfId="0" applyNumberFormat="1" applyFont="1" applyAlignment="1">
      <alignment horizontal="center"/>
    </xf>
    <xf numFmtId="164" fontId="31" fillId="3" borderId="1" xfId="0" applyNumberFormat="1" applyFont="1" applyFill="1" applyBorder="1" applyAlignment="1">
      <alignment horizontal="right"/>
    </xf>
    <xf numFmtId="0" fontId="51" fillId="0" borderId="0" xfId="5" applyFont="1" applyAlignment="1">
      <alignment vertical="top"/>
    </xf>
    <xf numFmtId="0" fontId="52" fillId="7" borderId="1" xfId="5" applyFont="1" applyFill="1" applyBorder="1"/>
    <xf numFmtId="0" fontId="52" fillId="0" borderId="0" xfId="5" applyFont="1"/>
    <xf numFmtId="0" fontId="51" fillId="7" borderId="1" xfId="5" applyFont="1" applyFill="1" applyBorder="1"/>
    <xf numFmtId="0" fontId="31" fillId="3" borderId="1" xfId="0" applyFont="1" applyFill="1" applyBorder="1"/>
    <xf numFmtId="0" fontId="31" fillId="3" borderId="2" xfId="0" applyFont="1" applyFill="1" applyBorder="1"/>
    <xf numFmtId="0" fontId="31" fillId="3" borderId="4" xfId="0" applyFont="1" applyFill="1" applyBorder="1"/>
    <xf numFmtId="0" fontId="31" fillId="3" borderId="3" xfId="0" applyFont="1" applyFill="1" applyBorder="1"/>
    <xf numFmtId="4" fontId="31" fillId="3" borderId="1" xfId="0" applyNumberFormat="1" applyFont="1" applyFill="1" applyBorder="1"/>
    <xf numFmtId="0" fontId="31" fillId="3" borderId="13" xfId="0" applyFont="1" applyFill="1" applyBorder="1"/>
    <xf numFmtId="0" fontId="31" fillId="3" borderId="14" xfId="0" applyFont="1" applyFill="1" applyBorder="1"/>
    <xf numFmtId="0" fontId="31" fillId="3" borderId="0" xfId="0" applyFont="1" applyFill="1"/>
    <xf numFmtId="0" fontId="31" fillId="3" borderId="15" xfId="0" applyFont="1" applyFill="1" applyBorder="1"/>
    <xf numFmtId="164" fontId="48" fillId="3" borderId="1" xfId="0" applyNumberFormat="1" applyFont="1" applyFill="1" applyBorder="1" applyAlignment="1">
      <alignment horizontal="right"/>
    </xf>
    <xf numFmtId="0" fontId="52" fillId="0" borderId="0" xfId="5" applyFont="1" applyAlignment="1">
      <alignment vertical="top"/>
    </xf>
    <xf numFmtId="0" fontId="54" fillId="7" borderId="1" xfId="5" applyFont="1" applyFill="1" applyBorder="1" applyAlignment="1">
      <alignment horizontal="center" wrapText="1"/>
    </xf>
    <xf numFmtId="0" fontId="54" fillId="7" borderId="1" xfId="5" applyFont="1" applyFill="1" applyBorder="1" applyAlignment="1">
      <alignment horizontal="center" vertical="center" wrapText="1"/>
    </xf>
    <xf numFmtId="164" fontId="51" fillId="7" borderId="1" xfId="5" applyNumberFormat="1" applyFont="1" applyFill="1" applyBorder="1" applyAlignment="1">
      <alignment horizontal="right"/>
    </xf>
    <xf numFmtId="164" fontId="51" fillId="7" borderId="1" xfId="5" applyNumberFormat="1" applyFont="1" applyFill="1" applyBorder="1" applyAlignment="1">
      <alignment horizontal="center"/>
    </xf>
    <xf numFmtId="164" fontId="51" fillId="7" borderId="1" xfId="5" applyNumberFormat="1" applyFont="1" applyFill="1" applyBorder="1" applyAlignment="1">
      <alignment horizontal="center" vertical="center"/>
    </xf>
    <xf numFmtId="164" fontId="31" fillId="0" borderId="1" xfId="0" applyNumberFormat="1" applyFont="1" applyBorder="1" applyAlignment="1">
      <alignment horizontal="center"/>
    </xf>
    <xf numFmtId="164" fontId="31" fillId="0" borderId="1" xfId="0" applyNumberFormat="1" applyFont="1" applyBorder="1" applyAlignment="1">
      <alignment horizontal="center" vertical="center"/>
    </xf>
    <xf numFmtId="2" fontId="31" fillId="3" borderId="1" xfId="0" applyNumberFormat="1" applyFont="1" applyFill="1" applyBorder="1"/>
    <xf numFmtId="0" fontId="0" fillId="0" borderId="0" xfId="0" applyAlignment="1">
      <alignment wrapText="1"/>
    </xf>
    <xf numFmtId="0" fontId="16" fillId="0" borderId="0" xfId="0" applyFont="1" applyAlignment="1">
      <alignment wrapText="1"/>
    </xf>
    <xf numFmtId="0" fontId="12" fillId="0" borderId="0" xfId="0" applyFont="1" applyAlignment="1">
      <alignment wrapText="1"/>
    </xf>
    <xf numFmtId="0" fontId="12" fillId="0" borderId="0" xfId="0" applyFont="1" applyAlignment="1">
      <alignment vertical="distributed"/>
    </xf>
    <xf numFmtId="0" fontId="12" fillId="9" borderId="0" xfId="0" applyFont="1" applyFill="1" applyAlignment="1">
      <alignment wrapText="1"/>
    </xf>
    <xf numFmtId="0" fontId="12" fillId="0" borderId="0" xfId="0" applyFont="1" applyAlignment="1">
      <alignment vertical="justify"/>
    </xf>
    <xf numFmtId="0" fontId="12" fillId="0" borderId="0" xfId="0" applyFont="1" applyAlignment="1">
      <alignment vertical="center"/>
    </xf>
    <xf numFmtId="0" fontId="55" fillId="0" borderId="0" xfId="0" applyFont="1" applyAlignment="1">
      <alignment vertical="justify"/>
    </xf>
    <xf numFmtId="0" fontId="18" fillId="0" borderId="0" xfId="0" applyFont="1"/>
    <xf numFmtId="0" fontId="0" fillId="0" borderId="0" xfId="0" applyAlignment="1">
      <alignment vertical="top" wrapText="1"/>
    </xf>
    <xf numFmtId="49" fontId="58" fillId="0" borderId="0" xfId="0" applyNumberFormat="1" applyFont="1" applyAlignment="1">
      <alignment horizontal="right"/>
    </xf>
    <xf numFmtId="0" fontId="56" fillId="0" borderId="0" xfId="0" applyFont="1" applyAlignment="1">
      <alignment wrapText="1"/>
    </xf>
    <xf numFmtId="49" fontId="6" fillId="0" borderId="0" xfId="5" quotePrefix="1" applyNumberFormat="1" applyFont="1" applyAlignment="1">
      <alignment horizontal="right"/>
    </xf>
    <xf numFmtId="0" fontId="12" fillId="0" borderId="0" xfId="0" applyFont="1" applyAlignment="1">
      <alignment horizontal="left" wrapText="1"/>
    </xf>
    <xf numFmtId="49" fontId="6" fillId="0" borderId="0" xfId="0" applyNumberFormat="1" applyFont="1" applyAlignment="1">
      <alignment horizontal="right"/>
    </xf>
    <xf numFmtId="49" fontId="6" fillId="0" borderId="0" xfId="0" quotePrefix="1" applyNumberFormat="1" applyFont="1" applyAlignment="1">
      <alignment horizontal="right"/>
    </xf>
    <xf numFmtId="0" fontId="12" fillId="0" borderId="0" xfId="0" applyFont="1"/>
    <xf numFmtId="0" fontId="12" fillId="0" borderId="0" xfId="0" applyFont="1" applyAlignment="1">
      <alignment horizontal="left"/>
    </xf>
    <xf numFmtId="0" fontId="57" fillId="0" borderId="0" xfId="0" applyFont="1" applyAlignment="1">
      <alignment horizontal="left" wrapText="1"/>
    </xf>
    <xf numFmtId="0" fontId="15" fillId="0" borderId="0" xfId="0" applyFont="1" applyAlignment="1">
      <alignment horizontal="left" vertical="justify"/>
    </xf>
    <xf numFmtId="0" fontId="49" fillId="0" borderId="0" xfId="0" applyFont="1" applyAlignment="1">
      <alignment wrapText="1"/>
    </xf>
    <xf numFmtId="0" fontId="6" fillId="0" borderId="0" xfId="5" quotePrefix="1" applyFont="1" applyAlignment="1">
      <alignment horizontal="right"/>
    </xf>
    <xf numFmtId="0" fontId="12" fillId="0" borderId="0" xfId="5" applyFont="1"/>
    <xf numFmtId="0" fontId="6" fillId="0" borderId="0" xfId="5" applyFont="1" applyAlignment="1">
      <alignment horizontal="right"/>
    </xf>
    <xf numFmtId="0" fontId="12" fillId="0" borderId="0" xfId="5" applyFont="1" applyAlignment="1">
      <alignment horizontal="left"/>
    </xf>
    <xf numFmtId="0" fontId="6" fillId="0" borderId="0" xfId="5" applyFont="1"/>
    <xf numFmtId="49" fontId="6" fillId="0" borderId="0" xfId="5" applyNumberFormat="1" applyFont="1" applyAlignment="1">
      <alignment horizontal="right"/>
    </xf>
    <xf numFmtId="49" fontId="12" fillId="0" borderId="0" xfId="5" quotePrefix="1" applyNumberFormat="1" applyFont="1"/>
    <xf numFmtId="49" fontId="12" fillId="0" borderId="0" xfId="5" quotePrefix="1" applyNumberFormat="1" applyFont="1" applyAlignment="1">
      <alignment horizontal="left"/>
    </xf>
    <xf numFmtId="0" fontId="12" fillId="0" borderId="0" xfId="5" quotePrefix="1" applyFont="1"/>
    <xf numFmtId="0" fontId="12" fillId="0" borderId="0" xfId="5" quotePrefix="1" applyFont="1" applyAlignment="1">
      <alignment horizontal="left"/>
    </xf>
    <xf numFmtId="49" fontId="6" fillId="0" borderId="0" xfId="5" applyNumberFormat="1" applyFont="1"/>
    <xf numFmtId="49" fontId="58" fillId="0" borderId="0" xfId="5" quotePrefix="1" applyNumberFormat="1" applyFont="1" applyAlignment="1">
      <alignment horizontal="right"/>
    </xf>
    <xf numFmtId="0" fontId="56" fillId="0" borderId="0" xfId="5" applyFont="1"/>
    <xf numFmtId="49" fontId="8" fillId="0" borderId="0" xfId="0" applyNumberFormat="1" applyFont="1" applyAlignment="1">
      <alignment horizontal="left"/>
    </xf>
    <xf numFmtId="0" fontId="8" fillId="0" borderId="0" xfId="5" applyFont="1" applyAlignment="1">
      <alignment horizontal="right"/>
    </xf>
    <xf numFmtId="0" fontId="6" fillId="0" borderId="0" xfId="5" applyFont="1" applyAlignment="1">
      <alignment horizontal="left"/>
    </xf>
    <xf numFmtId="0" fontId="55" fillId="0" borderId="0" xfId="5" applyFont="1" applyAlignment="1">
      <alignment horizontal="left"/>
    </xf>
    <xf numFmtId="0" fontId="8" fillId="0" borderId="0" xfId="5" quotePrefix="1" applyFont="1" applyAlignment="1">
      <alignment horizontal="right"/>
    </xf>
    <xf numFmtId="0" fontId="56" fillId="0" borderId="0" xfId="46" quotePrefix="1" applyFont="1" applyAlignment="1">
      <alignment horizontal="left" vertical="center"/>
    </xf>
    <xf numFmtId="0" fontId="15" fillId="0" borderId="0" xfId="5" quotePrefix="1" applyFont="1" applyAlignment="1">
      <alignment horizontal="right"/>
    </xf>
    <xf numFmtId="0" fontId="55" fillId="0" borderId="0" xfId="46" quotePrefix="1" applyFont="1" applyAlignment="1">
      <alignment horizontal="left"/>
    </xf>
    <xf numFmtId="0" fontId="12" fillId="0" borderId="0" xfId="46" quotePrefix="1" applyFont="1"/>
    <xf numFmtId="0" fontId="15" fillId="0" borderId="0" xfId="0" applyFont="1"/>
    <xf numFmtId="0" fontId="14" fillId="0" borderId="0" xfId="12" applyFont="1" applyAlignment="1">
      <alignment horizontal="left"/>
    </xf>
    <xf numFmtId="0" fontId="38" fillId="0" borderId="0" xfId="12" applyFont="1"/>
    <xf numFmtId="0" fontId="14" fillId="0" borderId="0" xfId="12" applyFont="1" applyAlignment="1">
      <alignment horizontal="right"/>
    </xf>
    <xf numFmtId="0" fontId="14" fillId="0" borderId="0" xfId="12" applyFont="1"/>
    <xf numFmtId="0" fontId="14" fillId="0" borderId="0" xfId="12" applyFont="1" applyAlignment="1">
      <alignment horizontal="center"/>
    </xf>
    <xf numFmtId="0" fontId="14" fillId="0" borderId="0" xfId="0" applyFont="1" applyAlignment="1">
      <alignment horizontal="center"/>
    </xf>
    <xf numFmtId="49" fontId="33" fillId="3" borderId="1" xfId="12" applyNumberFormat="1" applyFont="1" applyFill="1" applyBorder="1" applyAlignment="1">
      <alignment horizontal="left"/>
    </xf>
    <xf numFmtId="0" fontId="33" fillId="3" borderId="1" xfId="12" quotePrefix="1" applyFont="1" applyFill="1" applyBorder="1" applyAlignment="1">
      <alignment wrapText="1"/>
    </xf>
    <xf numFmtId="0" fontId="2" fillId="0" borderId="0" xfId="12" applyFont="1" applyAlignment="1">
      <alignment horizontal="right"/>
    </xf>
    <xf numFmtId="0" fontId="34" fillId="0" borderId="0" xfId="12" applyFont="1" applyAlignment="1">
      <alignment horizontal="center"/>
    </xf>
    <xf numFmtId="49" fontId="33" fillId="0" borderId="0" xfId="12" applyNumberFormat="1" applyFont="1" applyAlignment="1">
      <alignment horizontal="center" vertical="center" wrapText="1"/>
    </xf>
    <xf numFmtId="0" fontId="50" fillId="0" borderId="0" xfId="12" applyFont="1" applyAlignment="1">
      <alignment horizontal="left" vertical="center"/>
    </xf>
    <xf numFmtId="0" fontId="33" fillId="0" borderId="0" xfId="12" applyFont="1" applyAlignment="1">
      <alignment horizontal="right" vertical="center" wrapText="1"/>
    </xf>
    <xf numFmtId="4" fontId="11" fillId="0" borderId="0" xfId="29" applyNumberFormat="1" applyFont="1" applyAlignment="1">
      <alignment horizontal="center" vertical="center" wrapText="1"/>
    </xf>
    <xf numFmtId="0" fontId="10" fillId="0" borderId="0" xfId="12" applyFont="1" applyAlignment="1">
      <alignment horizontal="left"/>
    </xf>
    <xf numFmtId="0" fontId="10" fillId="0" borderId="0" xfId="2" applyFont="1" applyAlignment="1">
      <alignment horizontal="left"/>
    </xf>
    <xf numFmtId="0" fontId="35" fillId="0" borderId="0" xfId="12" applyFont="1"/>
    <xf numFmtId="0" fontId="13" fillId="0" borderId="0" xfId="2" quotePrefix="1" applyFont="1" applyAlignment="1">
      <alignment horizontal="left" vertical="distributed"/>
    </xf>
    <xf numFmtId="0" fontId="10" fillId="0" borderId="0" xfId="2" quotePrefix="1" applyFont="1"/>
    <xf numFmtId="0" fontId="10" fillId="0" borderId="0" xfId="12" applyFont="1"/>
    <xf numFmtId="0" fontId="13" fillId="0" borderId="0" xfId="2" applyFont="1" applyAlignment="1">
      <alignment vertical="distributed"/>
    </xf>
    <xf numFmtId="49" fontId="41" fillId="0" borderId="0" xfId="12" applyNumberFormat="1" applyFont="1" applyAlignment="1">
      <alignment horizontal="left"/>
    </xf>
    <xf numFmtId="0" fontId="13" fillId="0" borderId="0" xfId="2" applyFont="1" applyAlignment="1">
      <alignment wrapText="1"/>
    </xf>
    <xf numFmtId="49" fontId="11" fillId="0" borderId="10" xfId="12" applyNumberFormat="1" applyFont="1" applyBorder="1" applyAlignment="1">
      <alignment horizontal="center" vertical="center" wrapText="1"/>
    </xf>
    <xf numFmtId="0" fontId="11" fillId="0" borderId="10" xfId="12" applyFont="1" applyBorder="1" applyAlignment="1">
      <alignment horizontal="center" vertical="center" wrapText="1"/>
    </xf>
    <xf numFmtId="0" fontId="11" fillId="0" borderId="10" xfId="12" applyFont="1" applyBorder="1" applyAlignment="1">
      <alignment horizontal="right" vertical="center" wrapText="1"/>
    </xf>
    <xf numFmtId="4" fontId="11" fillId="0" borderId="10" xfId="29" applyNumberFormat="1" applyFont="1" applyBorder="1" applyAlignment="1">
      <alignment horizontal="center" vertical="center" wrapText="1"/>
    </xf>
    <xf numFmtId="49" fontId="36" fillId="0" borderId="1" xfId="12" applyNumberFormat="1" applyFont="1" applyBorder="1" applyAlignment="1">
      <alignment horizontal="center" vertical="center" wrapText="1"/>
    </xf>
    <xf numFmtId="0" fontId="36" fillId="0" borderId="1" xfId="12" applyFont="1" applyBorder="1" applyAlignment="1">
      <alignment horizontal="center" vertical="center" wrapText="1"/>
    </xf>
    <xf numFmtId="4" fontId="36" fillId="0" borderId="1" xfId="29" applyNumberFormat="1" applyFont="1" applyBorder="1" applyAlignment="1">
      <alignment horizontal="center" vertical="center" wrapText="1"/>
    </xf>
    <xf numFmtId="0" fontId="46" fillId="0" borderId="1" xfId="0" applyFont="1" applyBorder="1" applyAlignment="1">
      <alignment horizontal="center" vertical="center" wrapText="1"/>
    </xf>
    <xf numFmtId="49" fontId="11" fillId="8" borderId="1" xfId="2" applyNumberFormat="1" applyFont="1" applyFill="1" applyBorder="1" applyAlignment="1">
      <alignment horizontal="left"/>
    </xf>
    <xf numFmtId="0" fontId="11" fillId="0" borderId="1" xfId="12" applyFont="1" applyBorder="1"/>
    <xf numFmtId="0" fontId="24" fillId="0" borderId="1" xfId="12" applyFont="1" applyBorder="1" applyAlignment="1">
      <alignment horizontal="right"/>
    </xf>
    <xf numFmtId="4" fontId="24" fillId="0" borderId="1" xfId="12" applyNumberFormat="1" applyFont="1" applyBorder="1" applyAlignment="1">
      <alignment horizontal="center"/>
    </xf>
    <xf numFmtId="4" fontId="11" fillId="0" borderId="1" xfId="29" applyNumberFormat="1" applyFont="1" applyBorder="1" applyAlignment="1">
      <alignment horizontal="right" wrapText="1"/>
    </xf>
    <xf numFmtId="49" fontId="10" fillId="0" borderId="5" xfId="2" applyNumberFormat="1" applyFont="1" applyBorder="1" applyAlignment="1">
      <alignment horizontal="right"/>
    </xf>
    <xf numFmtId="0" fontId="14" fillId="0" borderId="5" xfId="12" applyFont="1" applyBorder="1" applyAlignment="1">
      <alignment horizontal="left"/>
    </xf>
    <xf numFmtId="0" fontId="14" fillId="0" borderId="5" xfId="12" applyFont="1" applyBorder="1" applyAlignment="1">
      <alignment horizontal="right"/>
    </xf>
    <xf numFmtId="4" fontId="24" fillId="0" borderId="5" xfId="12" applyNumberFormat="1" applyFont="1" applyBorder="1" applyAlignment="1">
      <alignment horizontal="center"/>
    </xf>
    <xf numFmtId="0" fontId="24" fillId="0" borderId="5" xfId="0" applyFont="1" applyBorder="1" applyAlignment="1">
      <alignment horizontal="center"/>
    </xf>
    <xf numFmtId="49" fontId="10" fillId="0" borderId="6" xfId="2" applyNumberFormat="1" applyFont="1" applyBorder="1" applyAlignment="1">
      <alignment horizontal="right"/>
    </xf>
    <xf numFmtId="0" fontId="10" fillId="0" borderId="6" xfId="12" applyFont="1" applyBorder="1"/>
    <xf numFmtId="0" fontId="14" fillId="0" borderId="6" xfId="12" applyFont="1" applyBorder="1" applyAlignment="1">
      <alignment horizontal="right"/>
    </xf>
    <xf numFmtId="4" fontId="24" fillId="0" borderId="6" xfId="12" applyNumberFormat="1" applyFont="1" applyBorder="1" applyAlignment="1">
      <alignment horizontal="center"/>
    </xf>
    <xf numFmtId="0" fontId="24" fillId="0" borderId="6" xfId="0" applyFont="1" applyBorder="1" applyAlignment="1">
      <alignment horizontal="center"/>
    </xf>
    <xf numFmtId="0" fontId="14" fillId="0" borderId="6" xfId="12" quotePrefix="1" applyFont="1" applyBorder="1" applyAlignment="1">
      <alignment horizontal="right"/>
    </xf>
    <xf numFmtId="0" fontId="39" fillId="0" borderId="6" xfId="12" applyFont="1" applyBorder="1"/>
    <xf numFmtId="0" fontId="39" fillId="0" borderId="6" xfId="12" quotePrefix="1" applyFont="1" applyBorder="1"/>
    <xf numFmtId="0" fontId="39" fillId="3" borderId="6" xfId="12" applyFont="1" applyFill="1" applyBorder="1"/>
    <xf numFmtId="0" fontId="10" fillId="0" borderId="6" xfId="12" quotePrefix="1" applyFont="1" applyBorder="1"/>
    <xf numFmtId="0" fontId="14" fillId="0" borderId="6" xfId="12" quotePrefix="1" applyFont="1" applyBorder="1"/>
    <xf numFmtId="0" fontId="39" fillId="0" borderId="9" xfId="12" applyFont="1" applyBorder="1"/>
    <xf numFmtId="0" fontId="14" fillId="0" borderId="6" xfId="12" applyFont="1" applyBorder="1"/>
    <xf numFmtId="0" fontId="39" fillId="0" borderId="8" xfId="12" applyFont="1" applyBorder="1"/>
    <xf numFmtId="0" fontId="39" fillId="3" borderId="6" xfId="12" applyFont="1" applyFill="1" applyBorder="1" applyAlignment="1">
      <alignment wrapText="1"/>
    </xf>
    <xf numFmtId="0" fontId="39" fillId="4" borderId="6" xfId="12" applyFont="1" applyFill="1" applyBorder="1" applyAlignment="1">
      <alignment wrapText="1"/>
    </xf>
    <xf numFmtId="0" fontId="39" fillId="0" borderId="6" xfId="12" applyFont="1" applyBorder="1" applyAlignment="1">
      <alignment wrapText="1"/>
    </xf>
    <xf numFmtId="0" fontId="39" fillId="0" borderId="6" xfId="12" quotePrefix="1" applyFont="1" applyBorder="1" applyAlignment="1">
      <alignment wrapText="1"/>
    </xf>
    <xf numFmtId="0" fontId="40" fillId="3" borderId="6" xfId="12" quotePrefix="1" applyFont="1" applyFill="1" applyBorder="1"/>
    <xf numFmtId="0" fontId="14" fillId="0" borderId="7" xfId="12" quotePrefix="1" applyFont="1" applyBorder="1" applyAlignment="1">
      <alignment horizontal="right"/>
    </xf>
    <xf numFmtId="0" fontId="39" fillId="0" borderId="7" xfId="12" applyFont="1" applyBorder="1" applyAlignment="1">
      <alignment wrapText="1"/>
    </xf>
    <xf numFmtId="0" fontId="14" fillId="0" borderId="7" xfId="12" applyFont="1" applyBorder="1" applyAlignment="1">
      <alignment horizontal="right"/>
    </xf>
    <xf numFmtId="4" fontId="24" fillId="0" borderId="7" xfId="12" applyNumberFormat="1" applyFont="1" applyBorder="1" applyAlignment="1">
      <alignment horizontal="center"/>
    </xf>
    <xf numFmtId="0" fontId="14" fillId="0" borderId="7" xfId="0" applyFont="1" applyBorder="1" applyAlignment="1">
      <alignment horizontal="center"/>
    </xf>
    <xf numFmtId="0" fontId="24" fillId="0" borderId="7" xfId="0" applyFont="1" applyBorder="1" applyAlignment="1">
      <alignment horizontal="center"/>
    </xf>
    <xf numFmtId="1" fontId="8" fillId="3" borderId="5" xfId="12" quotePrefix="1" applyNumberFormat="1" applyFont="1" applyFill="1" applyBorder="1"/>
    <xf numFmtId="0" fontId="8" fillId="3" borderId="5" xfId="12" applyFont="1" applyFill="1" applyBorder="1"/>
    <xf numFmtId="0" fontId="8" fillId="3" borderId="5" xfId="12" applyFont="1" applyFill="1" applyBorder="1" applyAlignment="1">
      <alignment horizontal="right"/>
    </xf>
    <xf numFmtId="4" fontId="8" fillId="3" borderId="5" xfId="12" applyNumberFormat="1" applyFont="1" applyFill="1" applyBorder="1" applyAlignment="1">
      <alignment horizontal="center"/>
    </xf>
    <xf numFmtId="4" fontId="12" fillId="3" borderId="5" xfId="0" applyNumberFormat="1" applyFont="1" applyFill="1" applyBorder="1" applyAlignment="1">
      <alignment horizontal="right"/>
    </xf>
    <xf numFmtId="4" fontId="16" fillId="3" borderId="5" xfId="0" applyNumberFormat="1" applyFont="1" applyFill="1" applyBorder="1" applyAlignment="1">
      <alignment horizontal="right"/>
    </xf>
    <xf numFmtId="1" fontId="6" fillId="3" borderId="7" xfId="12" quotePrefix="1" applyNumberFormat="1" applyFont="1" applyFill="1" applyBorder="1"/>
    <xf numFmtId="0" fontId="6" fillId="3" borderId="7" xfId="12" applyFont="1" applyFill="1" applyBorder="1"/>
    <xf numFmtId="0" fontId="8" fillId="3" borderId="7" xfId="12" applyFont="1" applyFill="1" applyBorder="1" applyAlignment="1">
      <alignment horizontal="right"/>
    </xf>
    <xf numFmtId="4" fontId="8" fillId="3" borderId="7" xfId="12" applyNumberFormat="1" applyFont="1" applyFill="1" applyBorder="1" applyAlignment="1">
      <alignment horizontal="center"/>
    </xf>
    <xf numFmtId="4" fontId="16" fillId="3" borderId="7" xfId="0" applyNumberFormat="1" applyFont="1" applyFill="1" applyBorder="1" applyAlignment="1">
      <alignment horizontal="right"/>
    </xf>
    <xf numFmtId="1" fontId="32" fillId="3" borderId="11" xfId="12" quotePrefix="1" applyNumberFormat="1" applyFont="1" applyFill="1" applyBorder="1"/>
    <xf numFmtId="0" fontId="48" fillId="3" borderId="11" xfId="12" applyFont="1" applyFill="1" applyBorder="1"/>
    <xf numFmtId="0" fontId="48" fillId="3" borderId="11" xfId="12" applyFont="1" applyFill="1" applyBorder="1" applyAlignment="1">
      <alignment horizontal="right"/>
    </xf>
    <xf numFmtId="4" fontId="48" fillId="3" borderId="11" xfId="12" applyNumberFormat="1" applyFont="1" applyFill="1" applyBorder="1" applyAlignment="1">
      <alignment horizontal="center"/>
    </xf>
    <xf numFmtId="4" fontId="31" fillId="3" borderId="11" xfId="0" applyNumberFormat="1" applyFont="1" applyFill="1" applyBorder="1" applyAlignment="1">
      <alignment horizontal="right"/>
    </xf>
    <xf numFmtId="1" fontId="10" fillId="0" borderId="0" xfId="12" quotePrefix="1" applyNumberFormat="1" applyFont="1"/>
    <xf numFmtId="0" fontId="11" fillId="0" borderId="0" xfId="12" applyFont="1"/>
    <xf numFmtId="0" fontId="11" fillId="0" borderId="0" xfId="12" applyFont="1" applyAlignment="1">
      <alignment horizontal="right"/>
    </xf>
    <xf numFmtId="4" fontId="11" fillId="0" borderId="0" xfId="12" applyNumberFormat="1" applyFont="1" applyAlignment="1">
      <alignment horizontal="center"/>
    </xf>
    <xf numFmtId="49" fontId="11" fillId="0" borderId="0" xfId="12" applyNumberFormat="1" applyFont="1" applyAlignment="1">
      <alignment horizontal="right"/>
    </xf>
    <xf numFmtId="0" fontId="11" fillId="0" borderId="0" xfId="12" quotePrefix="1" applyFont="1" applyAlignment="1">
      <alignment wrapText="1"/>
    </xf>
    <xf numFmtId="0" fontId="10" fillId="0" borderId="0" xfId="24" applyFont="1"/>
    <xf numFmtId="4" fontId="24" fillId="0" borderId="12" xfId="12" applyNumberFormat="1" applyFont="1" applyBorder="1" applyAlignment="1">
      <alignment horizontal="center"/>
    </xf>
    <xf numFmtId="0" fontId="10" fillId="0" borderId="0" xfId="12" quotePrefix="1" applyFont="1"/>
    <xf numFmtId="4" fontId="24" fillId="0" borderId="0" xfId="12" applyNumberFormat="1" applyFont="1" applyAlignment="1">
      <alignment horizontal="center"/>
    </xf>
    <xf numFmtId="49" fontId="10" fillId="0" borderId="0" xfId="12" quotePrefix="1" applyNumberFormat="1" applyFont="1" applyAlignment="1">
      <alignment wrapText="1"/>
    </xf>
    <xf numFmtId="0" fontId="10" fillId="0" borderId="0" xfId="12" applyFont="1" applyAlignment="1">
      <alignment wrapText="1"/>
    </xf>
    <xf numFmtId="0" fontId="24" fillId="0" borderId="0" xfId="12" applyFont="1" applyAlignment="1">
      <alignment horizontal="left"/>
    </xf>
    <xf numFmtId="0" fontId="14" fillId="0" borderId="0" xfId="12" applyFont="1" applyProtection="1">
      <protection locked="0"/>
    </xf>
    <xf numFmtId="0" fontId="14" fillId="0" borderId="0" xfId="12" applyFont="1" applyAlignment="1" applyProtection="1">
      <alignment horizontal="center"/>
      <protection locked="0"/>
    </xf>
    <xf numFmtId="0" fontId="34" fillId="0" borderId="0" xfId="12" applyFont="1" applyAlignment="1" applyProtection="1">
      <alignment horizontal="center"/>
      <protection locked="0"/>
    </xf>
    <xf numFmtId="0" fontId="34" fillId="0" borderId="0" xfId="12" applyFont="1" applyAlignment="1" applyProtection="1">
      <alignment horizontal="center" vertical="center"/>
      <protection locked="0"/>
    </xf>
    <xf numFmtId="4" fontId="10" fillId="0" borderId="0" xfId="12" applyNumberFormat="1" applyFont="1" applyAlignment="1" applyProtection="1">
      <alignment horizontal="center" vertical="center" wrapText="1"/>
      <protection locked="0"/>
    </xf>
    <xf numFmtId="0" fontId="34" fillId="0" borderId="10" xfId="12" applyFont="1" applyBorder="1" applyAlignment="1" applyProtection="1">
      <alignment horizontal="center" vertical="center"/>
      <protection locked="0"/>
    </xf>
    <xf numFmtId="4" fontId="10" fillId="0" borderId="10" xfId="12" applyNumberFormat="1" applyFont="1" applyBorder="1" applyAlignment="1" applyProtection="1">
      <alignment horizontal="center" vertical="center" wrapText="1"/>
      <protection locked="0"/>
    </xf>
    <xf numFmtId="0" fontId="37" fillId="0" borderId="1" xfId="12" applyFont="1" applyBorder="1" applyAlignment="1" applyProtection="1">
      <alignment horizontal="center" vertical="center"/>
      <protection locked="0"/>
    </xf>
    <xf numFmtId="4" fontId="36" fillId="0" borderId="1" xfId="12" applyNumberFormat="1" applyFont="1" applyBorder="1" applyAlignment="1" applyProtection="1">
      <alignment horizontal="center" vertical="center" wrapText="1"/>
      <protection locked="0"/>
    </xf>
    <xf numFmtId="0" fontId="14" fillId="0" borderId="1" xfId="12" applyFont="1" applyBorder="1" applyProtection="1">
      <protection locked="0"/>
    </xf>
    <xf numFmtId="4" fontId="14" fillId="2" borderId="1" xfId="12" applyNumberFormat="1" applyFont="1" applyFill="1" applyBorder="1" applyAlignment="1" applyProtection="1">
      <alignment horizontal="center"/>
      <protection locked="0"/>
    </xf>
    <xf numFmtId="4" fontId="14" fillId="0" borderId="5" xfId="12" applyNumberFormat="1" applyFont="1" applyBorder="1" applyAlignment="1" applyProtection="1">
      <alignment horizontal="center"/>
      <protection locked="0"/>
    </xf>
    <xf numFmtId="4" fontId="14" fillId="0" borderId="6" xfId="12" applyNumberFormat="1" applyFont="1" applyBorder="1" applyAlignment="1" applyProtection="1">
      <alignment horizontal="center"/>
      <protection locked="0"/>
    </xf>
    <xf numFmtId="0" fontId="14" fillId="0" borderId="7" xfId="12" applyFont="1" applyBorder="1" applyProtection="1">
      <protection locked="0"/>
    </xf>
    <xf numFmtId="4" fontId="14" fillId="0" borderId="7" xfId="12" applyNumberFormat="1" applyFont="1" applyBorder="1" applyAlignment="1" applyProtection="1">
      <alignment horizontal="center"/>
      <protection locked="0"/>
    </xf>
    <xf numFmtId="0" fontId="6" fillId="3" borderId="5" xfId="12" applyFont="1" applyFill="1" applyBorder="1" applyProtection="1">
      <protection locked="0"/>
    </xf>
    <xf numFmtId="4" fontId="6" fillId="3" borderId="5" xfId="12" applyNumberFormat="1" applyFont="1" applyFill="1" applyBorder="1" applyAlignment="1" applyProtection="1">
      <alignment horizontal="center"/>
      <protection locked="0"/>
    </xf>
    <xf numFmtId="0" fontId="6" fillId="3" borderId="7" xfId="12" applyFont="1" applyFill="1" applyBorder="1" applyProtection="1">
      <protection locked="0"/>
    </xf>
    <xf numFmtId="4" fontId="6" fillId="3" borderId="7" xfId="12" applyNumberFormat="1" applyFont="1" applyFill="1" applyBorder="1" applyAlignment="1" applyProtection="1">
      <alignment horizontal="center"/>
      <protection locked="0"/>
    </xf>
    <xf numFmtId="0" fontId="32" fillId="3" borderId="11" xfId="12" applyFont="1" applyFill="1" applyBorder="1" applyProtection="1">
      <protection locked="0"/>
    </xf>
    <xf numFmtId="4" fontId="32" fillId="3" borderId="11" xfId="12" applyNumberFormat="1" applyFont="1" applyFill="1" applyBorder="1" applyAlignment="1" applyProtection="1">
      <alignment horizontal="center"/>
      <protection locked="0"/>
    </xf>
    <xf numFmtId="0" fontId="10" fillId="0" borderId="0" xfId="12" applyFont="1" applyProtection="1">
      <protection locked="0"/>
    </xf>
    <xf numFmtId="4" fontId="10" fillId="0" borderId="0" xfId="12" applyNumberFormat="1" applyFont="1" applyAlignment="1" applyProtection="1">
      <alignment horizontal="center"/>
      <protection locked="0"/>
    </xf>
    <xf numFmtId="4" fontId="14" fillId="0" borderId="0" xfId="12" applyNumberFormat="1" applyFont="1" applyAlignment="1" applyProtection="1">
      <alignment horizontal="center"/>
      <protection locked="0"/>
    </xf>
    <xf numFmtId="4" fontId="10" fillId="2" borderId="1" xfId="29" applyNumberFormat="1" applyFont="1" applyFill="1" applyBorder="1" applyAlignment="1" applyProtection="1">
      <alignment horizontal="right" wrapText="1"/>
      <protection locked="0"/>
    </xf>
    <xf numFmtId="0" fontId="14" fillId="0" borderId="5" xfId="0" applyFont="1" applyBorder="1" applyAlignment="1" applyProtection="1">
      <alignment horizontal="center"/>
      <protection locked="0"/>
    </xf>
    <xf numFmtId="0" fontId="14" fillId="0" borderId="6" xfId="0" applyFont="1" applyBorder="1" applyAlignment="1" applyProtection="1">
      <alignment horizontal="center"/>
      <protection locked="0"/>
    </xf>
    <xf numFmtId="0" fontId="59" fillId="0" borderId="0" xfId="12" applyFont="1"/>
    <xf numFmtId="0" fontId="59" fillId="0" borderId="0" xfId="0" applyFont="1"/>
    <xf numFmtId="0" fontId="1" fillId="0" borderId="0" xfId="0" applyFont="1" applyAlignment="1">
      <alignment horizontal="justify"/>
    </xf>
    <xf numFmtId="0" fontId="59" fillId="0" borderId="0" xfId="12" applyFont="1" applyAlignment="1">
      <alignment wrapText="1"/>
    </xf>
    <xf numFmtId="0" fontId="59" fillId="0" borderId="0" xfId="0" applyFont="1" applyAlignment="1">
      <alignment wrapText="1"/>
    </xf>
    <xf numFmtId="0" fontId="61" fillId="0" borderId="6" xfId="12" applyFont="1" applyBorder="1" applyAlignment="1">
      <alignment wrapText="1"/>
    </xf>
    <xf numFmtId="0" fontId="61" fillId="0" borderId="6" xfId="12" applyFont="1" applyBorder="1"/>
    <xf numFmtId="0" fontId="60" fillId="0" borderId="6" xfId="12" quotePrefix="1" applyFont="1" applyBorder="1"/>
    <xf numFmtId="0" fontId="61" fillId="0" borderId="0" xfId="0" quotePrefix="1" applyFont="1"/>
    <xf numFmtId="0" fontId="61" fillId="0" borderId="6" xfId="12" quotePrefix="1" applyFont="1" applyBorder="1"/>
    <xf numFmtId="0" fontId="31" fillId="3" borderId="1" xfId="0" applyFont="1" applyFill="1" applyBorder="1" applyAlignment="1">
      <alignment horizontal="left"/>
    </xf>
    <xf numFmtId="0" fontId="53" fillId="0" borderId="0" xfId="5" applyFont="1" applyAlignment="1">
      <alignment horizontal="left" vertical="top"/>
    </xf>
    <xf numFmtId="49" fontId="51" fillId="7" borderId="2" xfId="5" applyNumberFormat="1" applyFont="1" applyFill="1" applyBorder="1" applyAlignment="1">
      <alignment horizontal="left"/>
    </xf>
    <xf numFmtId="49" fontId="51" fillId="7" borderId="4" xfId="5" applyNumberFormat="1" applyFont="1" applyFill="1" applyBorder="1" applyAlignment="1">
      <alignment horizontal="left"/>
    </xf>
    <xf numFmtId="49" fontId="51" fillId="7" borderId="3" xfId="5" applyNumberFormat="1" applyFont="1" applyFill="1" applyBorder="1" applyAlignment="1">
      <alignment horizontal="left"/>
    </xf>
    <xf numFmtId="4" fontId="45" fillId="0" borderId="1" xfId="12" applyNumberFormat="1" applyFont="1" applyBorder="1" applyAlignment="1">
      <alignment horizontal="center" vertical="center" wrapText="1"/>
    </xf>
    <xf numFmtId="0" fontId="14" fillId="6" borderId="16" xfId="12" applyFont="1" applyFill="1" applyBorder="1" applyAlignment="1" applyProtection="1">
      <alignment vertical="top"/>
      <protection locked="0"/>
    </xf>
    <xf numFmtId="0" fontId="14" fillId="6" borderId="17" xfId="12" applyFont="1" applyFill="1" applyBorder="1" applyAlignment="1" applyProtection="1">
      <alignment vertical="top"/>
      <protection locked="0"/>
    </xf>
    <xf numFmtId="0" fontId="14" fillId="6" borderId="9" xfId="12" applyFont="1" applyFill="1" applyBorder="1" applyAlignment="1" applyProtection="1">
      <alignment vertical="top"/>
      <protection locked="0"/>
    </xf>
  </cellXfs>
  <cellStyles count="47">
    <cellStyle name="Excel Built-in Normal" xfId="4" xr:uid="{E72337F9-DD67-4070-8D87-2DAFDF3FC999}"/>
    <cellStyle name="Excel Built-in Normal 2" xfId="17" xr:uid="{FAB09FDB-CBEB-4420-9FED-7AAE689BF66E}"/>
    <cellStyle name="Excel Built-in Normal 3" xfId="14" xr:uid="{FC8292DC-0D22-480B-928E-BCB52855564A}"/>
    <cellStyle name="Navadno 10" xfId="6" xr:uid="{53246AC1-2190-4665-805F-8EC9CF696AF6}"/>
    <cellStyle name="Navadno 10 10" xfId="30" xr:uid="{B974C243-EB3D-4CFF-B499-A048D60A2416}"/>
    <cellStyle name="Navadno 10 2" xfId="27" xr:uid="{C4FAFE01-ADE6-43B7-8D5E-5C28A3EF5B05}"/>
    <cellStyle name="Navadno 15" xfId="10" xr:uid="{1619C623-8CE2-43D4-BB91-A050D82ECE9C}"/>
    <cellStyle name="Navadno 16" xfId="3" xr:uid="{71CB6D5C-959A-4DD3-AEB6-714CF987D50A}"/>
    <cellStyle name="Navadno 2" xfId="1" xr:uid="{00000000-0005-0000-0000-000001000000}"/>
    <cellStyle name="Navadno 2 10" xfId="16" xr:uid="{97800ED0-66D4-4CD1-8CB4-29D81F434B10}"/>
    <cellStyle name="Navadno 2 2" xfId="11" xr:uid="{497ACF48-7353-4D25-8396-175699FC1CCA}"/>
    <cellStyle name="Navadno 3" xfId="2" xr:uid="{00000000-0005-0000-0000-000002000000}"/>
    <cellStyle name="Navadno 3 13" xfId="25" xr:uid="{4D8B2761-E469-4056-B002-909DF40F7EC8}"/>
    <cellStyle name="Navadno 3 2" xfId="18" xr:uid="{04568EA6-3F2E-408A-A5B8-48637D9671D6}"/>
    <cellStyle name="Navadno 3 3" xfId="31" xr:uid="{546D3F13-B79C-4213-9C35-9F534728F0EC}"/>
    <cellStyle name="Navadno 3 3 2" xfId="46" xr:uid="{1726772E-0C1B-44E6-978F-6817D10258E7}"/>
    <cellStyle name="Navadno 4" xfId="8" xr:uid="{EE4700D2-65CD-4693-8194-B037BADF419F}"/>
    <cellStyle name="Navadno 5" xfId="7" xr:uid="{4E4CD0D7-3ED0-4CFC-B8B9-5B1A5D9D6C8C}"/>
    <cellStyle name="Navadno 6" xfId="12" xr:uid="{CDD98C26-A912-4191-9AAB-8810B479CBD6}"/>
    <cellStyle name="Navadno 6 2" xfId="15" xr:uid="{F11EA4D3-94E4-48EB-AB24-11513EF18CEE}"/>
    <cellStyle name="Navadno 6 2 2" xfId="21" xr:uid="{D2A8A28E-4B71-4562-A257-EAFD1F7ED876}"/>
    <cellStyle name="Navadno 6 2 2 2" xfId="24" xr:uid="{3EFF8674-3456-4E6A-A584-B28DC7EA1248}"/>
    <cellStyle name="Navadno 6 2 2 2 2" xfId="42" xr:uid="{645955CA-65C6-4567-ABFE-1671F8BB9DFB}"/>
    <cellStyle name="Navadno 6 2 2 2 3" xfId="45" xr:uid="{00A6BB2D-7CEF-467F-B2DC-6DA7A376CC76}"/>
    <cellStyle name="Navadno 6 2 2 3" xfId="39" xr:uid="{36334648-279D-4DA1-9077-DC9BDD093295}"/>
    <cellStyle name="Navadno 6 2 3" xfId="23" xr:uid="{B297D81E-361F-46D1-ADF3-418ADC4D3815}"/>
    <cellStyle name="Navadno 6 2 3 2" xfId="41" xr:uid="{B24BA363-0083-4EC2-A068-4C45756636A2}"/>
    <cellStyle name="Navadno 6 2 4" xfId="36" xr:uid="{E61348EA-9637-4388-A92D-4A0EB5A217A9}"/>
    <cellStyle name="Navadno 6 3" xfId="19" xr:uid="{C97F1C6B-CD02-4F64-BD38-A5F0B946B0D5}"/>
    <cellStyle name="Navadno 6 3 2" xfId="37" xr:uid="{BAEAB764-7BB8-4315-BB98-FE3E78CCB986}"/>
    <cellStyle name="Navadno 6 4" xfId="28" xr:uid="{07C581DC-ACFB-436F-B23D-A4341979E0BF}"/>
    <cellStyle name="Navadno 6 5" xfId="34" xr:uid="{F56D0A0E-2B6D-472D-8228-DED4FD166756}"/>
    <cellStyle name="Navadno 6 6" xfId="44" xr:uid="{EFB7AB63-7AB5-4D33-B94D-0765EDBB6898}"/>
    <cellStyle name="Navadno 7" xfId="13" xr:uid="{8572E3D6-C49D-41D4-93BC-E2C4173E42AD}"/>
    <cellStyle name="Navadno 7 2" xfId="20" xr:uid="{A1B1AB0F-AE8E-46F9-9A43-0EB9674056B8}"/>
    <cellStyle name="Navadno 7 2 2" xfId="38" xr:uid="{B9F7D4E7-C4C5-465D-BEFC-9B43D42B35F0}"/>
    <cellStyle name="Navadno 7 3" xfId="35" xr:uid="{743C5CE0-ADE5-4883-B5B9-26DDAA00E9BC}"/>
    <cellStyle name="Navadno 8" xfId="22" xr:uid="{6AD9FA96-9DA6-4BD4-956C-16644547CE26}"/>
    <cellStyle name="Navadno 8 2" xfId="40" xr:uid="{D6BEB590-266E-45F3-92EA-B19F36744347}"/>
    <cellStyle name="Navadno 9" xfId="5" xr:uid="{73B84E64-001D-4856-A5CC-52DAFD76E901}"/>
    <cellStyle name="Navadno 9 2" xfId="33" xr:uid="{4990CADA-7DEB-4832-8390-D78574AFD0C3}"/>
    <cellStyle name="Navadno 9 2 2" xfId="43" xr:uid="{316956B1-ECF6-44BD-B395-E2C7F28A4051}"/>
    <cellStyle name="Navadno_SKLOP 5 Splošna Med Oprema-KONČNI" xfId="29" xr:uid="{21D38AD4-2701-495E-A14E-AB66160913E8}"/>
    <cellStyle name="Normal" xfId="0" builtinId="0"/>
    <cellStyle name="Slabo 2" xfId="32" xr:uid="{C9A08064-AFA8-4704-AFAD-CBBF3CE8B8D9}"/>
    <cellStyle name="TableStyleLight1" xfId="9" xr:uid="{2C336E33-BAF0-4147-B820-AC6EAB906A39}"/>
    <cellStyle name="Vejica 4 4 2" xfId="26" xr:uid="{50FE5771-1E96-416C-94BA-970D8BCA422A}"/>
  </cellStyles>
  <dxfs count="0"/>
  <tableStyles count="0" defaultTableStyle="TableStyleMedium9" defaultPivotStyle="PivotStyleLight16"/>
  <colors>
    <mruColors>
      <color rgb="FFFFFF00"/>
      <color rgb="FFCCFFFF"/>
      <color rgb="FF99FF33"/>
      <color rgb="FFFFCC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8B33F8-7D9E-40CF-93CF-1EC24CD73428}">
  <sheetPr>
    <pageSetUpPr fitToPage="1"/>
  </sheetPr>
  <dimension ref="A1:M35"/>
  <sheetViews>
    <sheetView view="pageBreakPreview" zoomScaleNormal="100" zoomScaleSheetLayoutView="100" zoomScalePageLayoutView="70" workbookViewId="0">
      <selection activeCell="D23" sqref="D23"/>
    </sheetView>
  </sheetViews>
  <sheetFormatPr defaultRowHeight="16.5"/>
  <cols>
    <col min="1" max="1" width="5.7109375" style="8" customWidth="1"/>
    <col min="2" max="2" width="13.28515625" customWidth="1"/>
    <col min="3" max="3" width="32.5703125" customWidth="1"/>
    <col min="8" max="8" width="23.42578125" customWidth="1"/>
    <col min="9" max="9" width="16" bestFit="1" customWidth="1"/>
    <col min="10" max="10" width="18.28515625" customWidth="1"/>
    <col min="11" max="12" width="18.28515625" style="4" customWidth="1"/>
    <col min="13" max="13" width="10.7109375" style="3" customWidth="1"/>
    <col min="15" max="15" width="87.5703125" customWidth="1"/>
  </cols>
  <sheetData>
    <row r="1" spans="1:13">
      <c r="A1" s="12" t="s">
        <v>0</v>
      </c>
      <c r="B1" s="6"/>
      <c r="C1" s="7" t="s">
        <v>1</v>
      </c>
      <c r="D1" s="8"/>
      <c r="E1" s="8"/>
      <c r="F1" s="8"/>
      <c r="G1" s="8"/>
      <c r="H1" s="8"/>
      <c r="I1" s="8"/>
      <c r="J1" s="8"/>
      <c r="K1" s="9"/>
      <c r="L1" s="9"/>
      <c r="M1" s="10"/>
    </row>
    <row r="2" spans="1:13">
      <c r="A2" s="12"/>
      <c r="B2" s="6"/>
      <c r="C2" s="7" t="s">
        <v>2</v>
      </c>
      <c r="D2" s="8"/>
      <c r="E2" s="8"/>
      <c r="F2" s="8"/>
      <c r="G2" s="8"/>
      <c r="H2" s="8"/>
      <c r="I2" s="8"/>
      <c r="J2" s="8"/>
      <c r="K2" s="9"/>
      <c r="L2" s="9"/>
      <c r="M2" s="10"/>
    </row>
    <row r="3" spans="1:13">
      <c r="A3" s="13"/>
      <c r="B3" s="6"/>
      <c r="C3" s="11" t="s">
        <v>32</v>
      </c>
      <c r="D3" s="8"/>
      <c r="E3" s="8"/>
      <c r="F3" s="8"/>
      <c r="G3" s="8"/>
      <c r="H3" s="8"/>
      <c r="I3" s="8"/>
      <c r="J3" s="8"/>
      <c r="K3" s="9"/>
      <c r="L3" s="9"/>
      <c r="M3" s="10"/>
    </row>
    <row r="4" spans="1:13">
      <c r="A4" s="13"/>
      <c r="B4" s="6"/>
      <c r="C4" s="8"/>
      <c r="D4" s="8"/>
      <c r="E4" s="8"/>
      <c r="F4" s="8"/>
      <c r="G4" s="8"/>
      <c r="H4" s="8"/>
      <c r="I4" s="8"/>
      <c r="J4" s="8"/>
      <c r="K4" s="9"/>
      <c r="L4" s="9"/>
      <c r="M4" s="10"/>
    </row>
    <row r="5" spans="1:13">
      <c r="A5" s="13"/>
      <c r="B5" s="12"/>
      <c r="C5" s="13"/>
      <c r="D5" s="8"/>
      <c r="E5" s="8"/>
      <c r="F5" s="8"/>
      <c r="G5" s="8"/>
      <c r="H5" s="8"/>
      <c r="I5" s="8"/>
      <c r="J5" s="8"/>
      <c r="K5" s="9"/>
      <c r="L5" s="9"/>
      <c r="M5" s="10"/>
    </row>
    <row r="6" spans="1:13">
      <c r="A6" s="12" t="s">
        <v>3</v>
      </c>
      <c r="B6" s="12"/>
      <c r="C6" s="7" t="s">
        <v>4</v>
      </c>
      <c r="D6" s="8"/>
      <c r="E6" s="8"/>
      <c r="F6" s="8"/>
      <c r="G6" s="8"/>
      <c r="H6" s="8"/>
      <c r="I6" s="8"/>
      <c r="J6" s="8"/>
      <c r="K6" s="9"/>
      <c r="L6" s="9"/>
      <c r="M6" s="10"/>
    </row>
    <row r="7" spans="1:13">
      <c r="A7" s="13"/>
      <c r="B7" s="12"/>
      <c r="C7" s="11" t="s">
        <v>5</v>
      </c>
      <c r="D7" s="8"/>
      <c r="E7" s="8"/>
      <c r="F7" s="8"/>
      <c r="G7" s="8"/>
      <c r="H7" s="8"/>
      <c r="I7" s="8"/>
      <c r="J7" s="8"/>
      <c r="K7" s="9"/>
      <c r="L7" s="9"/>
      <c r="M7" s="10"/>
    </row>
    <row r="8" spans="1:13">
      <c r="A8" s="13"/>
      <c r="B8" s="12"/>
      <c r="C8" s="13"/>
      <c r="D8" s="8"/>
      <c r="E8" s="8"/>
      <c r="F8" s="8"/>
      <c r="G8" s="8"/>
      <c r="H8" s="8"/>
      <c r="I8" s="8"/>
      <c r="J8" s="8"/>
      <c r="K8" s="9"/>
      <c r="L8" s="9"/>
      <c r="M8" s="10"/>
    </row>
    <row r="9" spans="1:13">
      <c r="A9" s="12" t="s">
        <v>6</v>
      </c>
      <c r="B9" s="6"/>
      <c r="C9" s="14" t="s">
        <v>7</v>
      </c>
      <c r="D9" s="8"/>
      <c r="E9" s="8"/>
      <c r="F9" s="8"/>
      <c r="G9" s="8"/>
      <c r="H9" s="8"/>
      <c r="I9" s="8"/>
      <c r="J9" s="8"/>
      <c r="K9" s="9"/>
      <c r="L9" s="9"/>
      <c r="M9" s="10"/>
    </row>
    <row r="10" spans="1:13">
      <c r="A10" s="12" t="s">
        <v>521</v>
      </c>
      <c r="B10" s="6"/>
      <c r="C10" s="14" t="s">
        <v>522</v>
      </c>
      <c r="D10" s="15" t="s">
        <v>523</v>
      </c>
      <c r="E10" s="8"/>
      <c r="F10" s="8"/>
      <c r="G10" s="8"/>
      <c r="H10" s="8"/>
      <c r="I10" s="8"/>
      <c r="J10" s="8"/>
      <c r="K10" s="9"/>
      <c r="L10" s="9"/>
      <c r="M10" s="10"/>
    </row>
    <row r="11" spans="1:13" ht="18.75" customHeight="1">
      <c r="A11" s="12"/>
      <c r="B11" s="6"/>
      <c r="C11" s="12"/>
      <c r="D11" s="8"/>
      <c r="E11" s="8"/>
      <c r="F11" s="8"/>
      <c r="G11" s="8"/>
      <c r="H11" s="8"/>
      <c r="I11" s="8"/>
      <c r="J11" s="8"/>
      <c r="K11" s="9"/>
      <c r="L11" s="9"/>
      <c r="M11" s="10"/>
    </row>
    <row r="12" spans="1:13" ht="18" customHeight="1">
      <c r="A12" s="12" t="s">
        <v>8</v>
      </c>
      <c r="B12" s="6"/>
      <c r="C12" s="16" t="s">
        <v>9</v>
      </c>
      <c r="D12" s="8"/>
      <c r="E12" s="8"/>
      <c r="F12" s="8"/>
      <c r="G12" s="8"/>
      <c r="H12" s="8"/>
      <c r="I12" s="8"/>
      <c r="J12" s="8"/>
      <c r="K12" s="9"/>
      <c r="L12" s="9"/>
      <c r="M12" s="10"/>
    </row>
    <row r="13" spans="1:13">
      <c r="A13" s="13"/>
      <c r="B13" s="6"/>
      <c r="C13" s="17" t="s">
        <v>10</v>
      </c>
      <c r="D13" s="8"/>
      <c r="E13" s="8"/>
      <c r="F13" s="8"/>
      <c r="G13" s="8"/>
      <c r="H13" s="8"/>
      <c r="I13" s="8"/>
      <c r="J13" s="8"/>
      <c r="K13" s="9"/>
      <c r="L13" s="9"/>
      <c r="M13" s="10"/>
    </row>
    <row r="14" spans="1:13">
      <c r="A14" s="13"/>
      <c r="B14" s="6"/>
      <c r="C14" s="17"/>
      <c r="D14" s="8"/>
      <c r="E14" s="8"/>
      <c r="F14" s="8"/>
      <c r="G14" s="8"/>
      <c r="H14" s="8"/>
      <c r="I14" s="8"/>
      <c r="J14" s="8"/>
      <c r="K14" s="9"/>
      <c r="L14" s="9"/>
      <c r="M14" s="10"/>
    </row>
    <row r="15" spans="1:13">
      <c r="A15" s="12" t="s">
        <v>524</v>
      </c>
      <c r="B15" s="6"/>
      <c r="C15" s="18" t="s">
        <v>583</v>
      </c>
      <c r="D15" s="8"/>
      <c r="E15" s="8"/>
      <c r="F15" s="8"/>
      <c r="G15" s="8"/>
      <c r="H15" s="8"/>
      <c r="I15" s="8"/>
      <c r="J15" s="8"/>
      <c r="K15" s="9"/>
      <c r="L15" s="9"/>
      <c r="M15" s="10"/>
    </row>
    <row r="16" spans="1:13">
      <c r="A16" s="13"/>
      <c r="B16" s="6"/>
      <c r="C16" s="16"/>
      <c r="D16" s="8"/>
      <c r="E16" s="8"/>
      <c r="F16" s="8"/>
      <c r="G16" s="8"/>
      <c r="H16" s="8"/>
      <c r="I16" s="8"/>
      <c r="J16" s="8"/>
      <c r="K16" s="9"/>
      <c r="L16" s="9"/>
      <c r="M16" s="10"/>
    </row>
    <row r="17" spans="1:13">
      <c r="A17" s="13" t="s">
        <v>11</v>
      </c>
      <c r="B17" s="6"/>
      <c r="C17" s="12" t="s">
        <v>12</v>
      </c>
      <c r="D17" s="8"/>
      <c r="E17" s="8"/>
      <c r="F17" s="8"/>
      <c r="G17" s="8"/>
      <c r="H17" s="8"/>
      <c r="I17" s="8"/>
      <c r="J17" s="8"/>
      <c r="K17" s="9"/>
      <c r="L17" s="9"/>
      <c r="M17" s="10"/>
    </row>
    <row r="18" spans="1:13">
      <c r="A18" s="13" t="s">
        <v>402</v>
      </c>
      <c r="B18" s="6"/>
      <c r="C18" s="12" t="s">
        <v>13</v>
      </c>
      <c r="D18" s="8"/>
      <c r="E18" s="8"/>
      <c r="F18" s="8"/>
      <c r="G18" s="8"/>
      <c r="H18" s="8"/>
      <c r="I18" s="8"/>
      <c r="J18" s="8"/>
      <c r="K18" s="9"/>
      <c r="L18" s="9"/>
      <c r="M18" s="10"/>
    </row>
    <row r="19" spans="1:13">
      <c r="A19" s="13" t="s">
        <v>14</v>
      </c>
      <c r="B19" s="6"/>
      <c r="C19" s="13" t="s">
        <v>15</v>
      </c>
      <c r="D19" s="8"/>
      <c r="E19" s="8"/>
      <c r="F19" s="8"/>
      <c r="G19" s="8"/>
      <c r="H19" s="8"/>
      <c r="I19" s="8"/>
      <c r="J19" s="8"/>
      <c r="K19" s="9"/>
      <c r="L19" s="9"/>
      <c r="M19" s="10"/>
    </row>
    <row r="20" spans="1:13">
      <c r="A20" s="13"/>
      <c r="B20" s="6"/>
      <c r="C20" s="13" t="s">
        <v>16</v>
      </c>
      <c r="D20" s="8"/>
      <c r="E20" s="8"/>
      <c r="F20" s="8"/>
      <c r="G20" s="8"/>
      <c r="H20" s="8"/>
      <c r="I20" s="8"/>
      <c r="J20" s="8"/>
      <c r="K20" s="19"/>
      <c r="L20" s="9"/>
      <c r="M20" s="10"/>
    </row>
    <row r="21" spans="1:13">
      <c r="A21" s="13"/>
      <c r="B21" s="6"/>
      <c r="C21" s="13" t="s">
        <v>17</v>
      </c>
      <c r="D21" s="8"/>
      <c r="E21" s="8"/>
      <c r="F21" s="8"/>
      <c r="G21" s="8"/>
      <c r="H21" s="8"/>
      <c r="I21" s="8"/>
      <c r="J21" s="8"/>
      <c r="K21" s="9"/>
      <c r="L21" s="9"/>
      <c r="M21" s="10"/>
    </row>
    <row r="22" spans="1:13">
      <c r="A22" s="13"/>
      <c r="B22" s="6"/>
      <c r="C22" s="13" t="s">
        <v>18</v>
      </c>
      <c r="D22" s="8"/>
      <c r="E22" s="8"/>
      <c r="F22" s="8"/>
      <c r="G22" s="8"/>
      <c r="H22" s="8"/>
      <c r="I22" s="8"/>
      <c r="J22" s="8"/>
      <c r="K22" s="9"/>
      <c r="L22" s="9"/>
      <c r="M22" s="10"/>
    </row>
    <row r="23" spans="1:13">
      <c r="A23" s="13"/>
      <c r="B23" s="6"/>
      <c r="C23" s="13" t="s">
        <v>19</v>
      </c>
      <c r="D23" s="8"/>
      <c r="E23" s="8"/>
      <c r="F23" s="8"/>
      <c r="G23" s="8"/>
      <c r="H23" s="8"/>
      <c r="I23" s="8"/>
      <c r="J23" s="8"/>
      <c r="K23" s="9"/>
      <c r="L23" s="9"/>
      <c r="M23" s="10"/>
    </row>
    <row r="24" spans="1:13">
      <c r="A24" s="13"/>
      <c r="B24" s="6"/>
      <c r="C24" s="13"/>
      <c r="D24" s="8"/>
      <c r="E24" s="8"/>
      <c r="F24" s="8"/>
      <c r="G24" s="8"/>
      <c r="H24" s="8"/>
      <c r="I24" s="8"/>
      <c r="J24" s="8"/>
      <c r="K24" s="9"/>
      <c r="L24" s="9"/>
      <c r="M24" s="10"/>
    </row>
    <row r="25" spans="1:13" ht="18">
      <c r="A25" s="21"/>
      <c r="B25" s="35"/>
      <c r="C25" s="221" t="s">
        <v>567</v>
      </c>
      <c r="D25" s="221"/>
      <c r="E25" s="221"/>
      <c r="F25" s="221"/>
      <c r="G25" s="221"/>
      <c r="H25" s="221"/>
      <c r="I25" s="221"/>
      <c r="J25" s="8"/>
      <c r="K25" s="9"/>
      <c r="L25" s="9"/>
      <c r="M25" s="10"/>
    </row>
    <row r="26" spans="1:13" ht="41.25">
      <c r="B26" s="8"/>
      <c r="C26" s="8"/>
      <c r="D26" s="8"/>
      <c r="E26" s="8"/>
      <c r="F26" s="8"/>
      <c r="G26" s="8"/>
      <c r="H26" s="8"/>
      <c r="I26" s="8"/>
      <c r="J26" s="36" t="s">
        <v>399</v>
      </c>
      <c r="K26" s="37" t="s">
        <v>397</v>
      </c>
      <c r="L26" s="36" t="s">
        <v>400</v>
      </c>
      <c r="M26" s="37" t="s">
        <v>395</v>
      </c>
    </row>
    <row r="27" spans="1:13" ht="15">
      <c r="A27" s="22"/>
      <c r="B27" s="24" t="s">
        <v>566</v>
      </c>
      <c r="C27" s="222" t="s">
        <v>391</v>
      </c>
      <c r="D27" s="223"/>
      <c r="E27" s="223"/>
      <c r="F27" s="223"/>
      <c r="G27" s="223"/>
      <c r="H27" s="224"/>
      <c r="I27" s="38">
        <f>'Sklop 6 -26.2 CT aparat'!F339</f>
        <v>0</v>
      </c>
      <c r="J27" s="38">
        <f>'Sklop 6 -26.2 CT aparat'!H339</f>
        <v>0</v>
      </c>
      <c r="K27" s="39" t="s">
        <v>398</v>
      </c>
      <c r="L27" s="39" t="s">
        <v>401</v>
      </c>
      <c r="M27" s="40" t="s">
        <v>396</v>
      </c>
    </row>
    <row r="28" spans="1:13">
      <c r="A28" s="23"/>
      <c r="B28" s="8"/>
      <c r="C28" s="8"/>
      <c r="D28" s="8"/>
      <c r="E28" s="8"/>
      <c r="F28" s="8"/>
      <c r="G28" s="8"/>
      <c r="H28" s="8"/>
      <c r="I28" s="8"/>
      <c r="J28" s="8"/>
      <c r="K28" s="9"/>
      <c r="L28" s="9"/>
      <c r="M28" s="10"/>
    </row>
    <row r="29" spans="1:13">
      <c r="A29" s="5"/>
      <c r="B29" s="5"/>
      <c r="C29" s="220" t="s">
        <v>381</v>
      </c>
      <c r="D29" s="220"/>
      <c r="E29" s="220"/>
      <c r="F29" s="220"/>
      <c r="G29" s="220"/>
      <c r="H29" s="220"/>
      <c r="I29" s="34">
        <f>SUM(I27:I27)</f>
        <v>0</v>
      </c>
      <c r="J29" s="20">
        <f>SUM(J27:J27)</f>
        <v>0</v>
      </c>
      <c r="K29" s="41"/>
      <c r="L29" s="41"/>
      <c r="M29" s="42"/>
    </row>
    <row r="30" spans="1:13">
      <c r="A30" s="5"/>
      <c r="B30" s="5"/>
      <c r="C30" s="220" t="s">
        <v>379</v>
      </c>
      <c r="D30" s="220"/>
      <c r="E30" s="220"/>
      <c r="F30" s="220"/>
      <c r="G30" s="220"/>
      <c r="H30" s="220"/>
      <c r="I30" s="34">
        <f>I29*0.22</f>
        <v>0</v>
      </c>
      <c r="J30" s="20">
        <f>J29*0.22</f>
        <v>0</v>
      </c>
      <c r="K30" s="41"/>
      <c r="L30" s="41"/>
      <c r="M30" s="42"/>
    </row>
    <row r="31" spans="1:13">
      <c r="A31" s="5"/>
      <c r="B31" s="5"/>
      <c r="C31" s="220" t="s">
        <v>380</v>
      </c>
      <c r="D31" s="220"/>
      <c r="E31" s="220"/>
      <c r="F31" s="220"/>
      <c r="G31" s="220"/>
      <c r="H31" s="220"/>
      <c r="I31" s="20">
        <f>I29+I30</f>
        <v>0</v>
      </c>
      <c r="J31" s="20">
        <f>J29+J30</f>
        <v>0</v>
      </c>
      <c r="K31" s="41"/>
      <c r="L31" s="41"/>
      <c r="M31" s="42"/>
    </row>
    <row r="32" spans="1:13">
      <c r="B32" s="8"/>
      <c r="C32" s="8"/>
      <c r="D32" s="8"/>
      <c r="E32" s="8"/>
      <c r="F32" s="8"/>
      <c r="G32" s="8"/>
      <c r="H32" s="8"/>
      <c r="I32" s="8"/>
      <c r="J32" s="8"/>
      <c r="K32" s="9"/>
      <c r="L32" s="9"/>
      <c r="M32" s="10"/>
    </row>
    <row r="33" spans="2:13">
      <c r="B33" s="8"/>
      <c r="C33" s="25" t="s">
        <v>568</v>
      </c>
      <c r="D33" s="25"/>
      <c r="E33" s="25"/>
      <c r="F33" s="26"/>
      <c r="G33" s="27"/>
      <c r="H33" s="28"/>
      <c r="I33" s="29">
        <f>I27+J27</f>
        <v>0</v>
      </c>
      <c r="J33" s="8"/>
      <c r="K33" s="9"/>
      <c r="L33" s="9"/>
      <c r="M33" s="10"/>
    </row>
    <row r="34" spans="2:13">
      <c r="B34" s="8"/>
      <c r="C34" s="220" t="s">
        <v>379</v>
      </c>
      <c r="D34" s="220"/>
      <c r="E34" s="220"/>
      <c r="F34" s="220"/>
      <c r="G34" s="220"/>
      <c r="H34" s="220"/>
      <c r="I34" s="43">
        <f>I33*0.22</f>
        <v>0</v>
      </c>
      <c r="J34" s="8"/>
      <c r="K34" s="9"/>
      <c r="L34" s="9"/>
      <c r="M34" s="10"/>
    </row>
    <row r="35" spans="2:13">
      <c r="B35" s="8"/>
      <c r="C35" s="30" t="s">
        <v>569</v>
      </c>
      <c r="D35" s="30"/>
      <c r="E35" s="30"/>
      <c r="F35" s="31"/>
      <c r="G35" s="32"/>
      <c r="H35" s="33"/>
      <c r="I35" s="29">
        <f>SUM(I33:I34)</f>
        <v>0</v>
      </c>
      <c r="J35" s="8"/>
      <c r="K35" s="9"/>
      <c r="L35" s="9"/>
      <c r="M35" s="10"/>
    </row>
  </sheetData>
  <sheetProtection algorithmName="SHA-512" hashValue="zgCa45zj6h/9AYvpgp6x0NnEw+fHqxt5CficS1y+DphEihfJK/b73EENJmsnthpbtob+ehVfL6mPE6lV8sRe6A==" saltValue="byvPzW6JlmtV+8U+aki3vg==" spinCount="100000" sheet="1" objects="1" scenarios="1"/>
  <mergeCells count="6">
    <mergeCell ref="C34:H34"/>
    <mergeCell ref="C25:I25"/>
    <mergeCell ref="C27:H27"/>
    <mergeCell ref="C29:H29"/>
    <mergeCell ref="C30:H30"/>
    <mergeCell ref="C31:H31"/>
  </mergeCells>
  <pageMargins left="0.70866141732283472" right="0.70866141732283472" top="0.74803149606299213" bottom="0.74803149606299213" header="0.31496062992125984" footer="0.31496062992125984"/>
  <pageSetup paperSize="8" scale="99" orientation="landscape" r:id="rId1"/>
  <headerFooter>
    <oddFooter>&amp;L&amp;8UKC Ljubljana
nova KIBVS&amp;R&amp;8marec 2025</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1B497C-D267-4F33-A145-7362E34F1740}">
  <dimension ref="A1:B162"/>
  <sheetViews>
    <sheetView view="pageBreakPreview" topLeftCell="A116" zoomScale="85" zoomScaleNormal="85" zoomScaleSheetLayoutView="85" workbookViewId="0">
      <selection activeCell="B141" sqref="B141"/>
    </sheetView>
  </sheetViews>
  <sheetFormatPr defaultRowHeight="15"/>
  <cols>
    <col min="2" max="2" width="109.42578125" customWidth="1"/>
  </cols>
  <sheetData>
    <row r="1" spans="1:2">
      <c r="A1" s="44"/>
      <c r="B1" s="45" t="s">
        <v>31</v>
      </c>
    </row>
    <row r="2" spans="1:2" ht="26.25">
      <c r="A2" s="44" t="s">
        <v>21</v>
      </c>
      <c r="B2" s="46" t="s">
        <v>22</v>
      </c>
    </row>
    <row r="3" spans="1:2" ht="39">
      <c r="A3" s="44" t="s">
        <v>21</v>
      </c>
      <c r="B3" s="46" t="s">
        <v>537</v>
      </c>
    </row>
    <row r="4" spans="1:2" ht="26.25">
      <c r="A4" s="44" t="s">
        <v>21</v>
      </c>
      <c r="B4" s="46" t="s">
        <v>23</v>
      </c>
    </row>
    <row r="5" spans="1:2" ht="51.75">
      <c r="A5" s="44" t="s">
        <v>21</v>
      </c>
      <c r="B5" s="46" t="s">
        <v>538</v>
      </c>
    </row>
    <row r="6" spans="1:2" ht="26.25">
      <c r="A6" s="44" t="s">
        <v>21</v>
      </c>
      <c r="B6" s="46" t="s">
        <v>24</v>
      </c>
    </row>
    <row r="7" spans="1:2" ht="26.25">
      <c r="A7" s="44" t="s">
        <v>21</v>
      </c>
      <c r="B7" s="46" t="s">
        <v>539</v>
      </c>
    </row>
    <row r="8" spans="1:2" ht="39">
      <c r="A8" s="44" t="s">
        <v>21</v>
      </c>
      <c r="B8" s="46" t="s">
        <v>540</v>
      </c>
    </row>
    <row r="9" spans="1:2" ht="26.25">
      <c r="A9" s="44" t="s">
        <v>21</v>
      </c>
      <c r="B9" s="46" t="s">
        <v>25</v>
      </c>
    </row>
    <row r="10" spans="1:2" ht="39">
      <c r="A10" s="44" t="s">
        <v>21</v>
      </c>
      <c r="B10" s="46" t="s">
        <v>541</v>
      </c>
    </row>
    <row r="11" spans="1:2" ht="39">
      <c r="A11" s="44" t="s">
        <v>21</v>
      </c>
      <c r="B11" s="46" t="s">
        <v>542</v>
      </c>
    </row>
    <row r="12" spans="1:2">
      <c r="A12" s="44" t="s">
        <v>21</v>
      </c>
      <c r="B12" s="46" t="s">
        <v>26</v>
      </c>
    </row>
    <row r="13" spans="1:2" ht="26.25">
      <c r="A13" s="44" t="s">
        <v>21</v>
      </c>
      <c r="B13" s="46" t="s">
        <v>543</v>
      </c>
    </row>
    <row r="14" spans="1:2">
      <c r="A14" s="44" t="s">
        <v>21</v>
      </c>
      <c r="B14" s="46" t="s">
        <v>544</v>
      </c>
    </row>
    <row r="15" spans="1:2" ht="26.25">
      <c r="A15" s="44" t="s">
        <v>21</v>
      </c>
      <c r="B15" s="46" t="s">
        <v>545</v>
      </c>
    </row>
    <row r="16" spans="1:2" ht="51.75">
      <c r="A16" s="44" t="s">
        <v>21</v>
      </c>
      <c r="B16" s="46" t="s">
        <v>546</v>
      </c>
    </row>
    <row r="17" spans="1:2">
      <c r="A17" s="44" t="s">
        <v>21</v>
      </c>
      <c r="B17" s="46" t="s">
        <v>27</v>
      </c>
    </row>
    <row r="18" spans="1:2">
      <c r="A18" s="44" t="s">
        <v>21</v>
      </c>
      <c r="B18" s="46" t="s">
        <v>28</v>
      </c>
    </row>
    <row r="19" spans="1:2" ht="26.25">
      <c r="A19" s="44" t="s">
        <v>21</v>
      </c>
      <c r="B19" s="46" t="s">
        <v>547</v>
      </c>
    </row>
    <row r="20" spans="1:2">
      <c r="A20" s="44" t="s">
        <v>21</v>
      </c>
      <c r="B20" s="46" t="s">
        <v>29</v>
      </c>
    </row>
    <row r="21" spans="1:2">
      <c r="A21" s="44" t="s">
        <v>21</v>
      </c>
      <c r="B21" s="46" t="s">
        <v>548</v>
      </c>
    </row>
    <row r="22" spans="1:2">
      <c r="A22" s="44" t="s">
        <v>21</v>
      </c>
      <c r="B22" s="46" t="s">
        <v>549</v>
      </c>
    </row>
    <row r="23" spans="1:2" ht="26.25">
      <c r="A23" s="44" t="s">
        <v>21</v>
      </c>
      <c r="B23" s="46" t="s">
        <v>550</v>
      </c>
    </row>
    <row r="24" spans="1:2" ht="26.25">
      <c r="A24" s="44" t="s">
        <v>21</v>
      </c>
      <c r="B24" s="46" t="s">
        <v>30</v>
      </c>
    </row>
    <row r="25" spans="1:2" ht="26.25">
      <c r="A25" s="44" t="s">
        <v>21</v>
      </c>
      <c r="B25" s="46" t="s">
        <v>551</v>
      </c>
    </row>
    <row r="26" spans="1:2">
      <c r="A26" s="44" t="s">
        <v>21</v>
      </c>
      <c r="B26" s="46" t="s">
        <v>552</v>
      </c>
    </row>
    <row r="27" spans="1:2" ht="26.25">
      <c r="A27" s="44" t="s">
        <v>21</v>
      </c>
      <c r="B27" s="46" t="s">
        <v>553</v>
      </c>
    </row>
    <row r="28" spans="1:2" ht="18.75" customHeight="1">
      <c r="A28" s="44" t="s">
        <v>21</v>
      </c>
      <c r="B28" s="47" t="s">
        <v>554</v>
      </c>
    </row>
    <row r="29" spans="1:2" ht="39">
      <c r="A29" s="44" t="s">
        <v>21</v>
      </c>
      <c r="B29" s="48" t="s">
        <v>555</v>
      </c>
    </row>
    <row r="30" spans="1:2" ht="89.25">
      <c r="A30" s="44" t="s">
        <v>21</v>
      </c>
      <c r="B30" s="49" t="s">
        <v>556</v>
      </c>
    </row>
    <row r="31" spans="1:2">
      <c r="A31" s="44" t="s">
        <v>21</v>
      </c>
      <c r="B31" s="50" t="s">
        <v>33</v>
      </c>
    </row>
    <row r="32" spans="1:2" ht="25.5">
      <c r="A32" s="44" t="s">
        <v>21</v>
      </c>
      <c r="B32" s="49" t="s">
        <v>557</v>
      </c>
    </row>
    <row r="33" spans="1:2" ht="38.25">
      <c r="A33" s="44" t="s">
        <v>21</v>
      </c>
      <c r="B33" s="49" t="s">
        <v>558</v>
      </c>
    </row>
    <row r="34" spans="1:2" ht="25.5">
      <c r="A34" s="44" t="s">
        <v>21</v>
      </c>
      <c r="B34" s="49" t="s">
        <v>559</v>
      </c>
    </row>
    <row r="35" spans="1:2" ht="64.5">
      <c r="A35" s="44" t="s">
        <v>21</v>
      </c>
      <c r="B35" s="46" t="s">
        <v>560</v>
      </c>
    </row>
    <row r="36" spans="1:2">
      <c r="A36" s="44" t="s">
        <v>21</v>
      </c>
      <c r="B36" s="49" t="s">
        <v>561</v>
      </c>
    </row>
    <row r="37" spans="1:2" ht="25.5">
      <c r="A37" s="44" t="s">
        <v>21</v>
      </c>
      <c r="B37" s="49" t="s">
        <v>562</v>
      </c>
    </row>
    <row r="38" spans="1:2" ht="51">
      <c r="A38" s="44" t="s">
        <v>21</v>
      </c>
      <c r="B38" s="51" t="s">
        <v>563</v>
      </c>
    </row>
    <row r="39" spans="1:2">
      <c r="A39" s="44" t="s">
        <v>21</v>
      </c>
      <c r="B39" s="50" t="s">
        <v>406</v>
      </c>
    </row>
    <row r="40" spans="1:2">
      <c r="A40" s="52"/>
      <c r="B40" s="50" t="s">
        <v>407</v>
      </c>
    </row>
    <row r="41" spans="1:2">
      <c r="A41" s="52"/>
      <c r="B41" s="50" t="s">
        <v>408</v>
      </c>
    </row>
    <row r="42" spans="1:2">
      <c r="A42" s="52"/>
      <c r="B42" s="50" t="s">
        <v>409</v>
      </c>
    </row>
    <row r="43" spans="1:2">
      <c r="A43" s="52"/>
      <c r="B43" s="50" t="s">
        <v>410</v>
      </c>
    </row>
    <row r="44" spans="1:2">
      <c r="A44" s="52"/>
      <c r="B44" s="50" t="s">
        <v>411</v>
      </c>
    </row>
    <row r="45" spans="1:2">
      <c r="A45" s="52"/>
      <c r="B45" s="50" t="s">
        <v>412</v>
      </c>
    </row>
    <row r="46" spans="1:2">
      <c r="A46" s="52"/>
      <c r="B46" s="50" t="s">
        <v>413</v>
      </c>
    </row>
    <row r="47" spans="1:2" ht="25.5">
      <c r="A47" s="53" t="s">
        <v>21</v>
      </c>
      <c r="B47" s="49" t="s">
        <v>520</v>
      </c>
    </row>
    <row r="48" spans="1:2">
      <c r="A48" s="52"/>
      <c r="B48" s="52"/>
    </row>
    <row r="49" spans="1:2">
      <c r="A49" s="54" t="s">
        <v>414</v>
      </c>
      <c r="B49" s="55" t="s">
        <v>415</v>
      </c>
    </row>
    <row r="50" spans="1:2">
      <c r="A50" s="56" t="s">
        <v>58</v>
      </c>
      <c r="B50" s="57" t="s">
        <v>416</v>
      </c>
    </row>
    <row r="51" spans="1:2" ht="15.75" customHeight="1">
      <c r="A51" s="58"/>
      <c r="B51" s="57" t="s">
        <v>417</v>
      </c>
    </row>
    <row r="52" spans="1:2">
      <c r="A52" s="58"/>
      <c r="B52" s="57" t="s">
        <v>418</v>
      </c>
    </row>
    <row r="53" spans="1:2">
      <c r="A53" s="59" t="s">
        <v>59</v>
      </c>
      <c r="B53" s="60" t="s">
        <v>34</v>
      </c>
    </row>
    <row r="54" spans="1:2">
      <c r="A54" s="59" t="s">
        <v>60</v>
      </c>
      <c r="B54" s="61" t="s">
        <v>419</v>
      </c>
    </row>
    <row r="55" spans="1:2">
      <c r="A55" s="58"/>
      <c r="B55" s="61" t="s">
        <v>420</v>
      </c>
    </row>
    <row r="56" spans="1:2" ht="26.25">
      <c r="A56" s="58"/>
      <c r="B56" s="57" t="s">
        <v>421</v>
      </c>
    </row>
    <row r="57" spans="1:2">
      <c r="A57" s="58"/>
      <c r="B57" s="62" t="s">
        <v>564</v>
      </c>
    </row>
    <row r="58" spans="1:2">
      <c r="A58" s="59" t="s">
        <v>61</v>
      </c>
      <c r="B58" s="63"/>
    </row>
    <row r="59" spans="1:2">
      <c r="A59" s="58"/>
      <c r="B59" s="64"/>
    </row>
    <row r="60" spans="1:2">
      <c r="A60" s="65" t="s">
        <v>62</v>
      </c>
      <c r="B60" s="66" t="s">
        <v>422</v>
      </c>
    </row>
    <row r="61" spans="1:2">
      <c r="A61" s="67"/>
      <c r="B61" s="68" t="s">
        <v>423</v>
      </c>
    </row>
    <row r="62" spans="1:2">
      <c r="A62" s="65" t="s">
        <v>63</v>
      </c>
      <c r="B62" s="68" t="s">
        <v>424</v>
      </c>
    </row>
    <row r="63" spans="1:2">
      <c r="A63" s="67"/>
      <c r="B63" s="68" t="s">
        <v>425</v>
      </c>
    </row>
    <row r="64" spans="1:2">
      <c r="A64" s="67"/>
      <c r="B64" s="66" t="s">
        <v>426</v>
      </c>
    </row>
    <row r="65" spans="1:2">
      <c r="A65" s="65" t="s">
        <v>64</v>
      </c>
      <c r="B65" s="66" t="s">
        <v>427</v>
      </c>
    </row>
    <row r="66" spans="1:2">
      <c r="A66" s="65" t="s">
        <v>65</v>
      </c>
      <c r="B66" s="66" t="s">
        <v>428</v>
      </c>
    </row>
    <row r="67" spans="1:2">
      <c r="A67" s="65" t="s">
        <v>66</v>
      </c>
      <c r="B67" s="66" t="s">
        <v>429</v>
      </c>
    </row>
    <row r="68" spans="1:2">
      <c r="A68" s="67"/>
      <c r="B68" s="66" t="s">
        <v>430</v>
      </c>
    </row>
    <row r="69" spans="1:2">
      <c r="A69" s="65" t="s">
        <v>67</v>
      </c>
      <c r="B69" s="66" t="s">
        <v>431</v>
      </c>
    </row>
    <row r="70" spans="1:2">
      <c r="A70" s="67"/>
      <c r="B70" s="68" t="s">
        <v>432</v>
      </c>
    </row>
    <row r="71" spans="1:2">
      <c r="A71" s="65" t="s">
        <v>84</v>
      </c>
      <c r="B71" s="66" t="s">
        <v>433</v>
      </c>
    </row>
    <row r="72" spans="1:2">
      <c r="A72" s="69"/>
      <c r="B72" s="66" t="s">
        <v>434</v>
      </c>
    </row>
    <row r="73" spans="1:2">
      <c r="A73" s="56" t="s">
        <v>69</v>
      </c>
      <c r="B73" s="69" t="s">
        <v>435</v>
      </c>
    </row>
    <row r="74" spans="1:2">
      <c r="A74" s="56" t="s">
        <v>70</v>
      </c>
      <c r="B74" s="66" t="s">
        <v>436</v>
      </c>
    </row>
    <row r="75" spans="1:2">
      <c r="A75" s="70"/>
      <c r="B75" s="66" t="s">
        <v>437</v>
      </c>
    </row>
    <row r="76" spans="1:2">
      <c r="A76" s="70"/>
      <c r="B76" s="68" t="s">
        <v>438</v>
      </c>
    </row>
    <row r="77" spans="1:2">
      <c r="A77" s="70"/>
      <c r="B77" s="71" t="s">
        <v>439</v>
      </c>
    </row>
    <row r="78" spans="1:2">
      <c r="A78" s="70"/>
      <c r="B78" s="72" t="s">
        <v>440</v>
      </c>
    </row>
    <row r="79" spans="1:2">
      <c r="A79" s="70"/>
      <c r="B79" s="73" t="s">
        <v>441</v>
      </c>
    </row>
    <row r="80" spans="1:2">
      <c r="A80" s="70"/>
      <c r="B80" s="74" t="s">
        <v>442</v>
      </c>
    </row>
    <row r="81" spans="1:2">
      <c r="A81" s="70"/>
      <c r="B81" s="74" t="s">
        <v>443</v>
      </c>
    </row>
    <row r="82" spans="1:2">
      <c r="A82" s="56" t="s">
        <v>71</v>
      </c>
      <c r="B82" s="66" t="s">
        <v>444</v>
      </c>
    </row>
    <row r="83" spans="1:2">
      <c r="A83" s="75"/>
      <c r="B83" s="66" t="s">
        <v>445</v>
      </c>
    </row>
    <row r="84" spans="1:2">
      <c r="A84" s="75"/>
      <c r="B84" s="66" t="s">
        <v>446</v>
      </c>
    </row>
    <row r="85" spans="1:2">
      <c r="A85" s="75"/>
      <c r="B85" s="66" t="s">
        <v>447</v>
      </c>
    </row>
    <row r="86" spans="1:2">
      <c r="A86" s="56" t="s">
        <v>72</v>
      </c>
      <c r="B86" s="66" t="s">
        <v>448</v>
      </c>
    </row>
    <row r="87" spans="1:2">
      <c r="A87" s="75"/>
      <c r="B87" s="66" t="s">
        <v>449</v>
      </c>
    </row>
    <row r="88" spans="1:2">
      <c r="A88" s="56" t="s">
        <v>73</v>
      </c>
      <c r="B88" s="66" t="s">
        <v>450</v>
      </c>
    </row>
    <row r="89" spans="1:2">
      <c r="A89" s="56" t="s">
        <v>76</v>
      </c>
      <c r="B89" s="66" t="s">
        <v>451</v>
      </c>
    </row>
    <row r="90" spans="1:2">
      <c r="A90" s="70"/>
      <c r="B90" s="73" t="s">
        <v>452</v>
      </c>
    </row>
    <row r="91" spans="1:2">
      <c r="A91" s="56" t="s">
        <v>77</v>
      </c>
      <c r="B91" s="66" t="s">
        <v>453</v>
      </c>
    </row>
    <row r="92" spans="1:2">
      <c r="A92" s="56" t="s">
        <v>78</v>
      </c>
      <c r="B92" s="73" t="s">
        <v>454</v>
      </c>
    </row>
    <row r="93" spans="1:2">
      <c r="A93" s="70"/>
      <c r="B93" s="73" t="s">
        <v>455</v>
      </c>
    </row>
    <row r="94" spans="1:2">
      <c r="A94" s="70"/>
      <c r="B94" s="73" t="s">
        <v>456</v>
      </c>
    </row>
    <row r="95" spans="1:2">
      <c r="A95" s="56" t="s">
        <v>79</v>
      </c>
      <c r="B95" s="66" t="s">
        <v>457</v>
      </c>
    </row>
    <row r="96" spans="1:2">
      <c r="A96" s="56"/>
      <c r="B96" s="66" t="s">
        <v>458</v>
      </c>
    </row>
    <row r="97" spans="1:2">
      <c r="A97" s="56" t="s">
        <v>80</v>
      </c>
      <c r="B97" s="66" t="s">
        <v>565</v>
      </c>
    </row>
    <row r="98" spans="1:2">
      <c r="A98" s="56" t="s">
        <v>81</v>
      </c>
      <c r="B98" s="66" t="s">
        <v>459</v>
      </c>
    </row>
    <row r="99" spans="1:2">
      <c r="A99" s="75"/>
      <c r="B99" s="66" t="s">
        <v>460</v>
      </c>
    </row>
    <row r="100" spans="1:2">
      <c r="A100" s="75"/>
      <c r="B100" s="66" t="s">
        <v>461</v>
      </c>
    </row>
    <row r="101" spans="1:2">
      <c r="A101" s="76" t="s">
        <v>462</v>
      </c>
      <c r="B101" s="77" t="s">
        <v>463</v>
      </c>
    </row>
    <row r="102" spans="1:2">
      <c r="A102" s="56" t="s">
        <v>43</v>
      </c>
      <c r="B102" s="66" t="s">
        <v>464</v>
      </c>
    </row>
    <row r="103" spans="1:2">
      <c r="A103" s="70" t="s">
        <v>44</v>
      </c>
      <c r="B103" s="66" t="s">
        <v>465</v>
      </c>
    </row>
    <row r="104" spans="1:2">
      <c r="A104" s="58" t="s">
        <v>45</v>
      </c>
      <c r="B104" s="66" t="s">
        <v>466</v>
      </c>
    </row>
    <row r="105" spans="1:2">
      <c r="A105" s="58" t="s">
        <v>46</v>
      </c>
      <c r="B105" s="66" t="s">
        <v>467</v>
      </c>
    </row>
    <row r="106" spans="1:2">
      <c r="A106" s="58" t="s">
        <v>52</v>
      </c>
      <c r="B106" s="66" t="s">
        <v>468</v>
      </c>
    </row>
    <row r="107" spans="1:2">
      <c r="A107" s="58" t="s">
        <v>53</v>
      </c>
      <c r="B107" s="66" t="s">
        <v>469</v>
      </c>
    </row>
    <row r="108" spans="1:2">
      <c r="A108" s="78"/>
      <c r="B108" s="73" t="s">
        <v>470</v>
      </c>
    </row>
    <row r="109" spans="1:2">
      <c r="A109" s="78"/>
      <c r="B109" s="73" t="s">
        <v>471</v>
      </c>
    </row>
    <row r="110" spans="1:2">
      <c r="A110" s="78"/>
      <c r="B110" s="73" t="s">
        <v>472</v>
      </c>
    </row>
    <row r="111" spans="1:2">
      <c r="A111" s="78"/>
      <c r="B111" s="73" t="s">
        <v>473</v>
      </c>
    </row>
    <row r="112" spans="1:2">
      <c r="A112" s="78"/>
      <c r="B112" s="73" t="s">
        <v>474</v>
      </c>
    </row>
    <row r="113" spans="1:2">
      <c r="A113" s="78"/>
      <c r="B113" s="73" t="s">
        <v>475</v>
      </c>
    </row>
    <row r="114" spans="1:2">
      <c r="A114" s="78"/>
      <c r="B114" s="73" t="s">
        <v>476</v>
      </c>
    </row>
    <row r="115" spans="1:2">
      <c r="A115" s="78"/>
      <c r="B115" s="73" t="s">
        <v>477</v>
      </c>
    </row>
    <row r="116" spans="1:2">
      <c r="A116" s="78"/>
      <c r="B116" s="73" t="s">
        <v>478</v>
      </c>
    </row>
    <row r="117" spans="1:2">
      <c r="A117" s="79" t="s">
        <v>479</v>
      </c>
      <c r="B117" s="77" t="s">
        <v>50</v>
      </c>
    </row>
    <row r="118" spans="1:2">
      <c r="A118" s="65" t="s">
        <v>43</v>
      </c>
      <c r="B118" s="66" t="s">
        <v>480</v>
      </c>
    </row>
    <row r="119" spans="1:2">
      <c r="A119" s="80"/>
      <c r="B119" s="66" t="s">
        <v>481</v>
      </c>
    </row>
    <row r="120" spans="1:2">
      <c r="A120" s="80"/>
      <c r="B120" s="66" t="s">
        <v>482</v>
      </c>
    </row>
    <row r="121" spans="1:2">
      <c r="A121" s="80"/>
      <c r="B121" s="66" t="s">
        <v>483</v>
      </c>
    </row>
    <row r="122" spans="1:2">
      <c r="A122" s="80"/>
      <c r="B122" s="66" t="s">
        <v>484</v>
      </c>
    </row>
    <row r="123" spans="1:2">
      <c r="A123" s="65" t="s">
        <v>44</v>
      </c>
      <c r="B123" s="66" t="s">
        <v>485</v>
      </c>
    </row>
    <row r="124" spans="1:2">
      <c r="A124" s="67"/>
      <c r="B124" s="66" t="s">
        <v>486</v>
      </c>
    </row>
    <row r="125" spans="1:2">
      <c r="A125" s="65" t="s">
        <v>45</v>
      </c>
      <c r="B125" s="66" t="s">
        <v>487</v>
      </c>
    </row>
    <row r="126" spans="1:2">
      <c r="A126" s="67"/>
      <c r="B126" s="66" t="s">
        <v>488</v>
      </c>
    </row>
    <row r="127" spans="1:2">
      <c r="A127" s="67"/>
      <c r="B127" s="66" t="s">
        <v>489</v>
      </c>
    </row>
    <row r="128" spans="1:2">
      <c r="A128" s="67"/>
      <c r="B128" s="66" t="s">
        <v>490</v>
      </c>
    </row>
    <row r="129" spans="1:2">
      <c r="A129" s="65" t="s">
        <v>46</v>
      </c>
      <c r="B129" s="66" t="s">
        <v>491</v>
      </c>
    </row>
    <row r="130" spans="1:2">
      <c r="A130" s="67"/>
      <c r="B130" s="66" t="s">
        <v>492</v>
      </c>
    </row>
    <row r="131" spans="1:2">
      <c r="A131" s="65" t="s">
        <v>52</v>
      </c>
      <c r="B131" s="66" t="s">
        <v>493</v>
      </c>
    </row>
    <row r="132" spans="1:2">
      <c r="A132" s="67"/>
      <c r="B132" s="66" t="s">
        <v>494</v>
      </c>
    </row>
    <row r="133" spans="1:2">
      <c r="A133" s="65" t="s">
        <v>53</v>
      </c>
      <c r="B133" s="66" t="s">
        <v>495</v>
      </c>
    </row>
    <row r="134" spans="1:2">
      <c r="A134" s="67"/>
      <c r="B134" s="66" t="s">
        <v>496</v>
      </c>
    </row>
    <row r="135" spans="1:2">
      <c r="A135" s="65" t="s">
        <v>54</v>
      </c>
      <c r="B135" s="66" t="s">
        <v>497</v>
      </c>
    </row>
    <row r="136" spans="1:2">
      <c r="A136" s="80"/>
      <c r="B136" s="66" t="s">
        <v>498</v>
      </c>
    </row>
    <row r="137" spans="1:2">
      <c r="A137" s="79" t="s">
        <v>499</v>
      </c>
      <c r="B137" s="77" t="s">
        <v>500</v>
      </c>
    </row>
    <row r="138" spans="1:2">
      <c r="A138" s="65" t="s">
        <v>43</v>
      </c>
      <c r="B138" s="66" t="s">
        <v>406</v>
      </c>
    </row>
    <row r="139" spans="1:2">
      <c r="A139" s="69"/>
      <c r="B139" s="66" t="s">
        <v>407</v>
      </c>
    </row>
    <row r="140" spans="1:2">
      <c r="A140" s="69"/>
      <c r="B140" s="66" t="s">
        <v>501</v>
      </c>
    </row>
    <row r="141" spans="1:2">
      <c r="A141" s="69"/>
      <c r="B141" s="66" t="s">
        <v>409</v>
      </c>
    </row>
    <row r="142" spans="1:2">
      <c r="A142" s="69"/>
      <c r="B142" s="66" t="s">
        <v>502</v>
      </c>
    </row>
    <row r="143" spans="1:2">
      <c r="A143" s="69"/>
      <c r="B143" s="66" t="s">
        <v>411</v>
      </c>
    </row>
    <row r="144" spans="1:2">
      <c r="A144" s="69"/>
      <c r="B144" s="66" t="s">
        <v>412</v>
      </c>
    </row>
    <row r="145" spans="1:2">
      <c r="A145" s="65" t="s">
        <v>44</v>
      </c>
      <c r="B145" s="68" t="s">
        <v>413</v>
      </c>
    </row>
    <row r="146" spans="1:2">
      <c r="A146" s="79" t="s">
        <v>503</v>
      </c>
      <c r="B146" s="77" t="s">
        <v>504</v>
      </c>
    </row>
    <row r="147" spans="1:2">
      <c r="A147" s="65" t="s">
        <v>43</v>
      </c>
      <c r="B147" s="68" t="s">
        <v>505</v>
      </c>
    </row>
    <row r="148" spans="1:2">
      <c r="A148" s="65"/>
      <c r="B148" s="81" t="s">
        <v>506</v>
      </c>
    </row>
    <row r="149" spans="1:2">
      <c r="A149" s="65" t="s">
        <v>44</v>
      </c>
      <c r="B149" s="68" t="s">
        <v>507</v>
      </c>
    </row>
    <row r="150" spans="1:2">
      <c r="A150" s="65"/>
      <c r="B150" s="68" t="s">
        <v>508</v>
      </c>
    </row>
    <row r="151" spans="1:2">
      <c r="A151" s="65" t="s">
        <v>45</v>
      </c>
      <c r="B151" s="68" t="s">
        <v>509</v>
      </c>
    </row>
    <row r="152" spans="1:2">
      <c r="A152" s="65"/>
      <c r="B152" s="66" t="s">
        <v>510</v>
      </c>
    </row>
    <row r="153" spans="1:2">
      <c r="A153" s="65" t="s">
        <v>46</v>
      </c>
      <c r="B153" s="68" t="s">
        <v>511</v>
      </c>
    </row>
    <row r="154" spans="1:2">
      <c r="A154" s="65" t="s">
        <v>52</v>
      </c>
      <c r="B154" s="68" t="s">
        <v>512</v>
      </c>
    </row>
    <row r="155" spans="1:2">
      <c r="A155" s="65"/>
      <c r="B155" s="74" t="s">
        <v>513</v>
      </c>
    </row>
    <row r="156" spans="1:2">
      <c r="A156" s="65" t="s">
        <v>53</v>
      </c>
      <c r="B156" s="68" t="s">
        <v>514</v>
      </c>
    </row>
    <row r="157" spans="1:2">
      <c r="A157" s="65"/>
      <c r="B157" s="68" t="s">
        <v>515</v>
      </c>
    </row>
    <row r="158" spans="1:2">
      <c r="A158" s="82" t="s">
        <v>516</v>
      </c>
      <c r="B158" s="83" t="s">
        <v>35</v>
      </c>
    </row>
    <row r="159" spans="1:2">
      <c r="A159" s="84"/>
      <c r="B159" s="85" t="s">
        <v>517</v>
      </c>
    </row>
    <row r="160" spans="1:2">
      <c r="A160" s="84"/>
      <c r="B160" s="86" t="s">
        <v>518</v>
      </c>
    </row>
    <row r="161" spans="1:2">
      <c r="A161" s="84"/>
      <c r="B161" s="60" t="s">
        <v>519</v>
      </c>
    </row>
    <row r="162" spans="1:2">
      <c r="A162" s="84"/>
      <c r="B162" s="87"/>
    </row>
  </sheetData>
  <sheetProtection algorithmName="SHA-512" hashValue="XbADOyoC0uZuq0+U/TRZwtq+6E/CY8qJxkW7T1Zc9wNCt0Gf2Ehq818fUvjt/+msOR4o/bIYmEgK1N/BEASz4g==" saltValue="SnAPmMI7R8tv4fxBrcxGew==" spinCount="100000" sheet="1" objects="1" scenarios="1"/>
  <pageMargins left="0.70866141732283472" right="0.70866141732283472" top="0.74803149606299213" bottom="0.74803149606299213" header="0.31496062992125984" footer="0.31496062992125984"/>
  <pageSetup paperSize="9" scale="77" orientation="portrait" r:id="rId1"/>
  <headerFooter>
    <oddFooter xml:space="preserve">&amp;C&amp;8Stran &amp;P od &amp;N&amp;R&amp;8marec 2025
</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A53529-84C4-4DD9-8B5D-28D58065AEDB}">
  <sheetPr>
    <tabColor theme="7" tint="0.59999389629810485"/>
  </sheetPr>
  <dimension ref="A1:L361"/>
  <sheetViews>
    <sheetView tabSelected="1" view="pageBreakPreview" topLeftCell="A211" zoomScaleNormal="100" zoomScaleSheetLayoutView="100" workbookViewId="0">
      <selection activeCell="D12" sqref="D12"/>
    </sheetView>
  </sheetViews>
  <sheetFormatPr defaultColWidth="8.7109375" defaultRowHeight="12.75"/>
  <cols>
    <col min="1" max="1" width="7.7109375" style="88" customWidth="1"/>
    <col min="2" max="2" width="61.7109375" style="91" customWidth="1"/>
    <col min="3" max="3" width="5.5703125" style="90" customWidth="1"/>
    <col min="4" max="4" width="38.5703125" style="183" customWidth="1"/>
    <col min="5" max="5" width="12" style="206" customWidth="1"/>
    <col min="6" max="6" width="13.42578125" style="179" customWidth="1"/>
    <col min="7" max="7" width="10.7109375" style="93" customWidth="1"/>
    <col min="8" max="8" width="10.7109375" style="1" customWidth="1"/>
    <col min="9" max="9" width="8.7109375" style="1"/>
    <col min="10" max="10" width="77.42578125" style="211" customWidth="1"/>
    <col min="11" max="16384" width="8.7109375" style="1"/>
  </cols>
  <sheetData>
    <row r="1" spans="1:10">
      <c r="B1" s="89" t="s">
        <v>536</v>
      </c>
      <c r="E1" s="184"/>
      <c r="F1" s="92"/>
    </row>
    <row r="2" spans="1:10">
      <c r="A2" s="94" t="s">
        <v>382</v>
      </c>
      <c r="B2" s="95" t="s">
        <v>383</v>
      </c>
      <c r="C2" s="96"/>
      <c r="E2" s="185"/>
      <c r="F2" s="97"/>
    </row>
    <row r="3" spans="1:10">
      <c r="A3" s="98"/>
      <c r="B3" s="99" t="s">
        <v>47</v>
      </c>
      <c r="C3" s="100"/>
      <c r="D3" s="186"/>
      <c r="E3" s="187"/>
      <c r="F3" s="101"/>
    </row>
    <row r="4" spans="1:10">
      <c r="A4" s="98"/>
      <c r="B4" s="102" t="s">
        <v>48</v>
      </c>
      <c r="C4" s="100"/>
      <c r="D4" s="186"/>
      <c r="E4" s="187"/>
      <c r="F4" s="101"/>
    </row>
    <row r="5" spans="1:10">
      <c r="A5" s="98"/>
      <c r="B5" s="103" t="s">
        <v>49</v>
      </c>
      <c r="C5" s="100"/>
      <c r="D5" s="186"/>
      <c r="E5" s="187"/>
      <c r="F5" s="101"/>
    </row>
    <row r="6" spans="1:10">
      <c r="A6" s="98"/>
      <c r="B6" s="104" t="s">
        <v>35</v>
      </c>
      <c r="C6" s="100"/>
      <c r="D6" s="186"/>
      <c r="E6" s="187"/>
      <c r="F6" s="101"/>
    </row>
    <row r="7" spans="1:10" ht="22.5">
      <c r="A7" s="98"/>
      <c r="B7" s="105" t="s">
        <v>403</v>
      </c>
      <c r="C7" s="100"/>
      <c r="D7" s="186"/>
      <c r="E7" s="187"/>
      <c r="F7" s="101"/>
    </row>
    <row r="8" spans="1:10">
      <c r="A8" s="98"/>
      <c r="B8" s="106" t="s">
        <v>36</v>
      </c>
      <c r="C8" s="100"/>
      <c r="D8" s="186"/>
      <c r="E8" s="187"/>
      <c r="F8" s="101"/>
    </row>
    <row r="9" spans="1:10">
      <c r="A9" s="98"/>
      <c r="B9" s="107" t="s">
        <v>584</v>
      </c>
      <c r="C9" s="100"/>
      <c r="D9" s="186"/>
      <c r="E9" s="187"/>
      <c r="F9" s="101"/>
    </row>
    <row r="10" spans="1:10">
      <c r="A10" s="98"/>
      <c r="B10" s="107" t="s">
        <v>585</v>
      </c>
      <c r="C10" s="100"/>
      <c r="D10" s="186"/>
      <c r="E10" s="187"/>
      <c r="F10" s="101"/>
    </row>
    <row r="11" spans="1:10" ht="22.5">
      <c r="A11" s="98"/>
      <c r="B11" s="108" t="s">
        <v>404</v>
      </c>
      <c r="C11" s="100"/>
      <c r="D11" s="186"/>
      <c r="E11" s="187"/>
      <c r="F11" s="101"/>
    </row>
    <row r="12" spans="1:10" ht="22.5">
      <c r="A12" s="109"/>
      <c r="B12" s="110" t="s">
        <v>405</v>
      </c>
      <c r="C12" s="100"/>
      <c r="D12" s="186"/>
      <c r="E12" s="187"/>
      <c r="F12" s="101"/>
    </row>
    <row r="13" spans="1:10">
      <c r="A13" s="111"/>
      <c r="B13" s="112"/>
      <c r="C13" s="113"/>
      <c r="D13" s="188"/>
      <c r="E13" s="189"/>
      <c r="F13" s="114"/>
      <c r="G13" s="225" t="s">
        <v>384</v>
      </c>
      <c r="H13" s="225"/>
    </row>
    <row r="14" spans="1:10" s="2" customFormat="1" ht="58.5">
      <c r="A14" s="115" t="s">
        <v>37</v>
      </c>
      <c r="B14" s="116" t="s">
        <v>38</v>
      </c>
      <c r="C14" s="116" t="s">
        <v>39</v>
      </c>
      <c r="D14" s="190" t="s">
        <v>40</v>
      </c>
      <c r="E14" s="191" t="s">
        <v>41</v>
      </c>
      <c r="F14" s="117" t="s">
        <v>42</v>
      </c>
      <c r="G14" s="118" t="s">
        <v>570</v>
      </c>
      <c r="H14" s="118" t="s">
        <v>392</v>
      </c>
      <c r="J14" s="211"/>
    </row>
    <row r="15" spans="1:10">
      <c r="A15" s="119" t="s">
        <v>92</v>
      </c>
      <c r="B15" s="120" t="s">
        <v>93</v>
      </c>
      <c r="C15" s="121">
        <v>1</v>
      </c>
      <c r="D15" s="192"/>
      <c r="E15" s="193">
        <v>0</v>
      </c>
      <c r="F15" s="122">
        <f>+C15*E15</f>
        <v>0</v>
      </c>
      <c r="G15" s="207">
        <v>0</v>
      </c>
      <c r="H15" s="123">
        <f>G15*C15</f>
        <v>0</v>
      </c>
    </row>
    <row r="16" spans="1:10">
      <c r="A16" s="124"/>
      <c r="B16" s="125" t="s">
        <v>51</v>
      </c>
      <c r="C16" s="126"/>
      <c r="D16" s="226"/>
      <c r="E16" s="194"/>
      <c r="F16" s="127"/>
      <c r="G16" s="208"/>
      <c r="H16" s="128"/>
    </row>
    <row r="17" spans="1:8" ht="15" customHeight="1">
      <c r="A17" s="129"/>
      <c r="B17" s="130" t="s">
        <v>94</v>
      </c>
      <c r="C17" s="131">
        <v>1</v>
      </c>
      <c r="D17" s="227"/>
      <c r="E17" s="195"/>
      <c r="F17" s="132"/>
      <c r="G17" s="209"/>
      <c r="H17" s="133"/>
    </row>
    <row r="18" spans="1:8" ht="15" customHeight="1">
      <c r="A18" s="129"/>
      <c r="B18" s="130" t="s">
        <v>88</v>
      </c>
      <c r="C18" s="131"/>
      <c r="D18" s="227"/>
      <c r="E18" s="195"/>
      <c r="F18" s="132"/>
      <c r="G18" s="209"/>
      <c r="H18" s="133"/>
    </row>
    <row r="19" spans="1:8" ht="15" customHeight="1">
      <c r="A19" s="129"/>
      <c r="B19" s="130" t="s">
        <v>89</v>
      </c>
      <c r="C19" s="131"/>
      <c r="D19" s="227"/>
      <c r="E19" s="195"/>
      <c r="F19" s="132"/>
      <c r="G19" s="209"/>
      <c r="H19" s="133"/>
    </row>
    <row r="20" spans="1:8" ht="15" customHeight="1">
      <c r="A20" s="129"/>
      <c r="B20" s="130" t="s">
        <v>86</v>
      </c>
      <c r="C20" s="131"/>
      <c r="D20" s="227"/>
      <c r="E20" s="195"/>
      <c r="F20" s="132"/>
      <c r="G20" s="209"/>
      <c r="H20" s="133"/>
    </row>
    <row r="21" spans="1:8" ht="15" customHeight="1">
      <c r="A21" s="134" t="s">
        <v>57</v>
      </c>
      <c r="B21" s="130" t="s">
        <v>85</v>
      </c>
      <c r="C21" s="131"/>
      <c r="D21" s="227"/>
      <c r="E21" s="195"/>
      <c r="F21" s="132"/>
      <c r="G21" s="209"/>
      <c r="H21" s="133"/>
    </row>
    <row r="22" spans="1:8" ht="15" customHeight="1">
      <c r="A22" s="134" t="s">
        <v>58</v>
      </c>
      <c r="B22" s="135" t="s">
        <v>95</v>
      </c>
      <c r="C22" s="131"/>
      <c r="D22" s="227"/>
      <c r="E22" s="195"/>
      <c r="F22" s="132"/>
      <c r="G22" s="209"/>
      <c r="H22" s="133"/>
    </row>
    <row r="23" spans="1:8" ht="15" customHeight="1">
      <c r="A23" s="134"/>
      <c r="B23" s="136" t="s">
        <v>96</v>
      </c>
      <c r="C23" s="131"/>
      <c r="D23" s="227"/>
      <c r="E23" s="195"/>
      <c r="F23" s="132"/>
      <c r="G23" s="209"/>
      <c r="H23" s="133"/>
    </row>
    <row r="24" spans="1:8" ht="15" customHeight="1">
      <c r="A24" s="134"/>
      <c r="B24" s="136" t="s">
        <v>97</v>
      </c>
      <c r="C24" s="131"/>
      <c r="D24" s="227"/>
      <c r="E24" s="195"/>
      <c r="F24" s="132"/>
      <c r="G24" s="209"/>
      <c r="H24" s="133"/>
    </row>
    <row r="25" spans="1:8" ht="15" customHeight="1">
      <c r="A25" s="134"/>
      <c r="B25" s="136" t="s">
        <v>98</v>
      </c>
      <c r="C25" s="131"/>
      <c r="D25" s="227"/>
      <c r="E25" s="195"/>
      <c r="F25" s="132"/>
      <c r="G25" s="209"/>
      <c r="H25" s="133"/>
    </row>
    <row r="26" spans="1:8" ht="15" customHeight="1">
      <c r="A26" s="134"/>
      <c r="B26" s="135" t="s">
        <v>99</v>
      </c>
      <c r="C26" s="131"/>
      <c r="D26" s="227"/>
      <c r="E26" s="195"/>
      <c r="F26" s="132"/>
      <c r="G26" s="209"/>
      <c r="H26" s="133"/>
    </row>
    <row r="27" spans="1:8" ht="15" customHeight="1">
      <c r="A27" s="134"/>
      <c r="B27" s="135" t="s">
        <v>100</v>
      </c>
      <c r="C27" s="131"/>
      <c r="D27" s="227"/>
      <c r="E27" s="195"/>
      <c r="F27" s="132"/>
      <c r="G27" s="209"/>
      <c r="H27" s="133"/>
    </row>
    <row r="28" spans="1:8" ht="15" customHeight="1">
      <c r="A28" s="134"/>
      <c r="B28" s="136" t="s">
        <v>101</v>
      </c>
      <c r="C28" s="131"/>
      <c r="D28" s="227"/>
      <c r="E28" s="195"/>
      <c r="F28" s="132"/>
      <c r="G28" s="209"/>
      <c r="H28" s="133"/>
    </row>
    <row r="29" spans="1:8" ht="15" customHeight="1">
      <c r="A29" s="134"/>
      <c r="B29" s="136" t="s">
        <v>102</v>
      </c>
      <c r="C29" s="131"/>
      <c r="D29" s="227"/>
      <c r="E29" s="195"/>
      <c r="F29" s="132"/>
      <c r="G29" s="209"/>
      <c r="H29" s="133"/>
    </row>
    <row r="30" spans="1:8" ht="15" customHeight="1">
      <c r="A30" s="134"/>
      <c r="B30" s="136" t="s">
        <v>103</v>
      </c>
      <c r="C30" s="131"/>
      <c r="D30" s="227"/>
      <c r="E30" s="195"/>
      <c r="F30" s="132"/>
      <c r="G30" s="209"/>
      <c r="H30" s="133"/>
    </row>
    <row r="31" spans="1:8" ht="15" customHeight="1">
      <c r="A31" s="134"/>
      <c r="B31" s="135" t="s">
        <v>104</v>
      </c>
      <c r="C31" s="131"/>
      <c r="D31" s="227"/>
      <c r="E31" s="195"/>
      <c r="F31" s="132"/>
      <c r="G31" s="209"/>
      <c r="H31" s="133"/>
    </row>
    <row r="32" spans="1:8" ht="15" customHeight="1">
      <c r="A32" s="134"/>
      <c r="B32" s="136" t="s">
        <v>105</v>
      </c>
      <c r="C32" s="131"/>
      <c r="D32" s="227"/>
      <c r="E32" s="195"/>
      <c r="F32" s="132"/>
      <c r="G32" s="209"/>
      <c r="H32" s="133"/>
    </row>
    <row r="33" spans="1:12" ht="15" customHeight="1">
      <c r="A33" s="134" t="s">
        <v>59</v>
      </c>
      <c r="B33" s="135" t="s">
        <v>106</v>
      </c>
      <c r="C33" s="131"/>
      <c r="D33" s="227"/>
      <c r="E33" s="195"/>
      <c r="F33" s="132"/>
      <c r="G33" s="209"/>
      <c r="H33" s="133"/>
    </row>
    <row r="34" spans="1:12" ht="15" customHeight="1">
      <c r="A34" s="134"/>
      <c r="B34" s="136" t="s">
        <v>107</v>
      </c>
      <c r="C34" s="131"/>
      <c r="D34" s="227"/>
      <c r="E34" s="195"/>
      <c r="F34" s="132"/>
      <c r="G34" s="209"/>
      <c r="H34" s="133"/>
    </row>
    <row r="35" spans="1:12" ht="15" customHeight="1">
      <c r="A35" s="134"/>
      <c r="B35" s="135" t="s">
        <v>108</v>
      </c>
      <c r="C35" s="131"/>
      <c r="D35" s="227"/>
      <c r="E35" s="195"/>
      <c r="F35" s="132"/>
      <c r="G35" s="209"/>
      <c r="H35" s="133"/>
    </row>
    <row r="36" spans="1:12" ht="15" customHeight="1">
      <c r="A36" s="134"/>
      <c r="B36" s="136" t="s">
        <v>109</v>
      </c>
      <c r="C36" s="131"/>
      <c r="D36" s="227"/>
      <c r="E36" s="195"/>
      <c r="F36" s="132"/>
      <c r="G36" s="209"/>
      <c r="H36" s="133"/>
    </row>
    <row r="37" spans="1:12" ht="15" customHeight="1">
      <c r="A37" s="134"/>
      <c r="B37" s="135" t="s">
        <v>110</v>
      </c>
      <c r="C37" s="131"/>
      <c r="D37" s="227"/>
      <c r="E37" s="195"/>
      <c r="F37" s="132"/>
      <c r="G37" s="209"/>
      <c r="H37" s="133"/>
    </row>
    <row r="38" spans="1:12" ht="15" customHeight="1">
      <c r="A38" s="134"/>
      <c r="B38" s="136" t="s">
        <v>111</v>
      </c>
      <c r="C38" s="131"/>
      <c r="D38" s="227"/>
      <c r="E38" s="195"/>
      <c r="F38" s="132"/>
      <c r="G38" s="209"/>
      <c r="H38" s="133"/>
    </row>
    <row r="39" spans="1:12" ht="15" customHeight="1">
      <c r="A39" s="134"/>
      <c r="B39" s="135" t="s">
        <v>112</v>
      </c>
      <c r="C39" s="131"/>
      <c r="D39" s="227"/>
      <c r="E39" s="195"/>
      <c r="F39" s="132"/>
      <c r="G39" s="209"/>
      <c r="H39" s="133"/>
    </row>
    <row r="40" spans="1:12" ht="15" customHeight="1">
      <c r="A40" s="134"/>
      <c r="B40" s="135" t="s">
        <v>113</v>
      </c>
      <c r="C40" s="131"/>
      <c r="D40" s="227"/>
      <c r="E40" s="195"/>
      <c r="F40" s="132"/>
      <c r="G40" s="209"/>
      <c r="H40" s="133"/>
    </row>
    <row r="41" spans="1:12" ht="15" customHeight="1">
      <c r="A41" s="134"/>
      <c r="B41" s="136" t="s">
        <v>114</v>
      </c>
      <c r="C41" s="131"/>
      <c r="D41" s="227"/>
      <c r="E41" s="195"/>
      <c r="F41" s="132"/>
      <c r="G41" s="209"/>
      <c r="H41" s="133"/>
    </row>
    <row r="42" spans="1:12" ht="15" customHeight="1">
      <c r="A42" s="134"/>
      <c r="B42" s="135" t="s">
        <v>115</v>
      </c>
      <c r="C42" s="131"/>
      <c r="D42" s="227"/>
      <c r="E42" s="195"/>
      <c r="F42" s="132"/>
      <c r="G42" s="209"/>
      <c r="H42" s="133"/>
    </row>
    <row r="43" spans="1:12" ht="15" customHeight="1">
      <c r="A43" s="134"/>
      <c r="B43" s="136" t="s">
        <v>116</v>
      </c>
      <c r="C43" s="131"/>
      <c r="D43" s="227"/>
      <c r="E43" s="195"/>
      <c r="F43" s="132"/>
      <c r="G43" s="209"/>
      <c r="H43" s="133"/>
    </row>
    <row r="44" spans="1:12" ht="15" customHeight="1">
      <c r="A44" s="134"/>
      <c r="B44" s="135" t="s">
        <v>117</v>
      </c>
      <c r="C44" s="131"/>
      <c r="D44" s="227"/>
      <c r="E44" s="195"/>
      <c r="F44" s="132"/>
      <c r="G44" s="209"/>
      <c r="H44" s="133"/>
    </row>
    <row r="45" spans="1:12" ht="15" customHeight="1">
      <c r="A45" s="134" t="s">
        <v>68</v>
      </c>
      <c r="B45" s="130" t="s">
        <v>90</v>
      </c>
      <c r="C45" s="131"/>
      <c r="D45" s="227"/>
      <c r="E45" s="195"/>
      <c r="F45" s="132"/>
      <c r="G45" s="209"/>
      <c r="H45" s="133"/>
    </row>
    <row r="46" spans="1:12" ht="15" customHeight="1">
      <c r="A46" s="134" t="s">
        <v>118</v>
      </c>
      <c r="B46" s="137" t="s">
        <v>119</v>
      </c>
      <c r="C46" s="131"/>
      <c r="D46" s="227"/>
      <c r="E46" s="195"/>
      <c r="F46" s="132"/>
      <c r="G46" s="209"/>
      <c r="H46" s="133"/>
    </row>
    <row r="47" spans="1:12" ht="15" customHeight="1">
      <c r="A47" s="134"/>
      <c r="B47" s="138" t="s">
        <v>120</v>
      </c>
      <c r="C47" s="131"/>
      <c r="D47" s="227"/>
      <c r="E47" s="195"/>
      <c r="F47" s="132"/>
      <c r="G47" s="209"/>
      <c r="H47" s="133"/>
      <c r="L47" s="210"/>
    </row>
    <row r="48" spans="1:12" ht="15" customHeight="1">
      <c r="A48" s="134"/>
      <c r="B48" s="138" t="s">
        <v>121</v>
      </c>
      <c r="C48" s="131"/>
      <c r="D48" s="227"/>
      <c r="E48" s="195"/>
      <c r="F48" s="132"/>
      <c r="G48" s="209"/>
      <c r="H48" s="133"/>
    </row>
    <row r="49" spans="1:12" ht="15" customHeight="1">
      <c r="A49" s="134"/>
      <c r="B49" s="138" t="s">
        <v>122</v>
      </c>
      <c r="C49" s="131"/>
      <c r="D49" s="227"/>
      <c r="E49" s="195"/>
      <c r="F49" s="132"/>
      <c r="G49" s="209"/>
      <c r="H49" s="133"/>
      <c r="L49" s="210"/>
    </row>
    <row r="50" spans="1:12" ht="15" customHeight="1">
      <c r="A50" s="134"/>
      <c r="B50" s="138" t="s">
        <v>123</v>
      </c>
      <c r="C50" s="131"/>
      <c r="D50" s="227"/>
      <c r="E50" s="195"/>
      <c r="F50" s="132"/>
      <c r="G50" s="209"/>
      <c r="H50" s="133"/>
    </row>
    <row r="51" spans="1:12" ht="15" customHeight="1">
      <c r="A51" s="134"/>
      <c r="B51" s="138" t="s">
        <v>124</v>
      </c>
      <c r="C51" s="131"/>
      <c r="D51" s="227"/>
      <c r="E51" s="195"/>
      <c r="F51" s="132"/>
      <c r="G51" s="209"/>
      <c r="H51" s="133"/>
    </row>
    <row r="52" spans="1:12" ht="15" customHeight="1">
      <c r="A52" s="134"/>
      <c r="B52" s="138" t="s">
        <v>125</v>
      </c>
      <c r="C52" s="131"/>
      <c r="D52" s="227"/>
      <c r="E52" s="195"/>
      <c r="F52" s="132"/>
      <c r="G52" s="209"/>
      <c r="H52" s="133"/>
    </row>
    <row r="53" spans="1:12" ht="15" customHeight="1">
      <c r="A53" s="134"/>
      <c r="B53" s="130" t="s">
        <v>126</v>
      </c>
      <c r="C53" s="131"/>
      <c r="D53" s="227"/>
      <c r="E53" s="195"/>
      <c r="F53" s="132"/>
      <c r="G53" s="209"/>
      <c r="H53" s="133"/>
    </row>
    <row r="54" spans="1:12" ht="15" customHeight="1">
      <c r="A54" s="134"/>
      <c r="B54" s="138" t="s">
        <v>389</v>
      </c>
      <c r="C54" s="131"/>
      <c r="D54" s="227"/>
      <c r="E54" s="195"/>
      <c r="F54" s="132"/>
      <c r="G54" s="209"/>
      <c r="H54" s="133"/>
    </row>
    <row r="55" spans="1:12" ht="15" customHeight="1">
      <c r="A55" s="134"/>
      <c r="B55" s="130" t="s">
        <v>390</v>
      </c>
      <c r="C55" s="131"/>
      <c r="D55" s="227"/>
      <c r="E55" s="195"/>
      <c r="F55" s="132"/>
      <c r="G55" s="209"/>
      <c r="H55" s="133"/>
    </row>
    <row r="56" spans="1:12" ht="15" customHeight="1">
      <c r="A56" s="134"/>
      <c r="B56" s="138" t="s">
        <v>127</v>
      </c>
      <c r="C56" s="131"/>
      <c r="D56" s="227"/>
      <c r="E56" s="195"/>
      <c r="F56" s="132"/>
      <c r="G56" s="209"/>
      <c r="H56" s="133"/>
    </row>
    <row r="57" spans="1:12" ht="15" customHeight="1">
      <c r="A57" s="134"/>
      <c r="B57" s="136" t="s">
        <v>128</v>
      </c>
      <c r="C57" s="131"/>
      <c r="D57" s="227"/>
      <c r="E57" s="195"/>
      <c r="F57" s="132"/>
      <c r="G57" s="209"/>
      <c r="H57" s="133"/>
      <c r="J57" s="210"/>
    </row>
    <row r="58" spans="1:12" ht="15" customHeight="1">
      <c r="A58" s="134"/>
      <c r="B58" s="145" t="s">
        <v>574</v>
      </c>
      <c r="C58" s="131"/>
      <c r="D58" s="227"/>
      <c r="E58" s="195"/>
      <c r="F58" s="132"/>
      <c r="G58" s="209"/>
      <c r="H58" s="133"/>
      <c r="J58" s="212"/>
    </row>
    <row r="59" spans="1:12" ht="15" customHeight="1">
      <c r="A59" s="134"/>
      <c r="B59" s="215" t="s">
        <v>575</v>
      </c>
      <c r="C59" s="131"/>
      <c r="D59" s="227"/>
      <c r="E59" s="195"/>
      <c r="F59" s="132"/>
      <c r="G59" s="209"/>
      <c r="H59" s="133"/>
      <c r="J59" s="212"/>
    </row>
    <row r="60" spans="1:12" ht="15" customHeight="1">
      <c r="A60" s="134"/>
      <c r="B60" s="216" t="s">
        <v>576</v>
      </c>
      <c r="C60" s="131"/>
      <c r="D60" s="227"/>
      <c r="E60" s="195"/>
      <c r="F60" s="132"/>
      <c r="G60" s="209"/>
      <c r="H60" s="133"/>
    </row>
    <row r="61" spans="1:12" ht="15" customHeight="1">
      <c r="A61" s="134" t="s">
        <v>70</v>
      </c>
      <c r="B61" s="137" t="s">
        <v>129</v>
      </c>
      <c r="C61" s="131"/>
      <c r="D61" s="227"/>
      <c r="E61" s="195"/>
      <c r="F61" s="132"/>
      <c r="G61" s="209"/>
      <c r="H61" s="133"/>
      <c r="J61" s="210"/>
    </row>
    <row r="62" spans="1:12" ht="15" customHeight="1">
      <c r="A62" s="134"/>
      <c r="B62" s="136" t="s">
        <v>578</v>
      </c>
      <c r="C62" s="131"/>
      <c r="D62" s="227"/>
      <c r="E62" s="195"/>
      <c r="F62" s="132"/>
      <c r="G62" s="209"/>
      <c r="H62" s="133"/>
    </row>
    <row r="63" spans="1:12" ht="15" customHeight="1">
      <c r="A63" s="134"/>
      <c r="B63" s="136" t="s">
        <v>130</v>
      </c>
      <c r="C63" s="131"/>
      <c r="D63" s="227"/>
      <c r="E63" s="195"/>
      <c r="F63" s="132"/>
      <c r="G63" s="209"/>
      <c r="H63" s="133"/>
    </row>
    <row r="64" spans="1:12" ht="15" customHeight="1">
      <c r="A64" s="134"/>
      <c r="B64" s="136" t="s">
        <v>131</v>
      </c>
      <c r="C64" s="131"/>
      <c r="D64" s="227"/>
      <c r="E64" s="195"/>
      <c r="F64" s="132"/>
      <c r="G64" s="209"/>
      <c r="H64" s="133"/>
    </row>
    <row r="65" spans="1:10" ht="15" customHeight="1">
      <c r="A65" s="134"/>
      <c r="B65" s="136" t="s">
        <v>132</v>
      </c>
      <c r="C65" s="131"/>
      <c r="D65" s="227"/>
      <c r="E65" s="195"/>
      <c r="F65" s="132"/>
      <c r="G65" s="209"/>
      <c r="H65" s="133"/>
    </row>
    <row r="66" spans="1:10" ht="15" customHeight="1">
      <c r="A66" s="134"/>
      <c r="B66" s="136" t="s">
        <v>133</v>
      </c>
      <c r="C66" s="131"/>
      <c r="D66" s="227"/>
      <c r="E66" s="195"/>
      <c r="F66" s="132"/>
      <c r="G66" s="209"/>
      <c r="H66" s="133"/>
    </row>
    <row r="67" spans="1:10" ht="15" customHeight="1">
      <c r="A67" s="134"/>
      <c r="B67" s="136" t="s">
        <v>134</v>
      </c>
      <c r="C67" s="131"/>
      <c r="D67" s="227"/>
      <c r="E67" s="195"/>
      <c r="F67" s="132"/>
      <c r="G67" s="209"/>
      <c r="H67" s="133"/>
    </row>
    <row r="68" spans="1:10" ht="15" customHeight="1">
      <c r="A68" s="134"/>
      <c r="B68" s="135" t="s">
        <v>135</v>
      </c>
      <c r="C68" s="131"/>
      <c r="D68" s="227"/>
      <c r="E68" s="195"/>
      <c r="F68" s="132"/>
      <c r="G68" s="209"/>
      <c r="H68" s="133"/>
    </row>
    <row r="69" spans="1:10" ht="15" customHeight="1">
      <c r="A69" s="134"/>
      <c r="B69" s="136" t="s">
        <v>136</v>
      </c>
      <c r="C69" s="131"/>
      <c r="D69" s="227"/>
      <c r="E69" s="195"/>
      <c r="F69" s="132"/>
      <c r="G69" s="209"/>
      <c r="H69" s="133"/>
    </row>
    <row r="70" spans="1:10" ht="15" customHeight="1">
      <c r="A70" s="134"/>
      <c r="B70" s="136" t="s">
        <v>137</v>
      </c>
      <c r="C70" s="131"/>
      <c r="D70" s="227"/>
      <c r="E70" s="195"/>
      <c r="F70" s="132"/>
      <c r="G70" s="209"/>
      <c r="H70" s="133"/>
    </row>
    <row r="71" spans="1:10" ht="15" customHeight="1">
      <c r="A71" s="134"/>
      <c r="B71" s="135" t="s">
        <v>138</v>
      </c>
      <c r="C71" s="131"/>
      <c r="D71" s="227"/>
      <c r="E71" s="195"/>
      <c r="F71" s="132"/>
      <c r="G71" s="209"/>
      <c r="H71" s="133"/>
    </row>
    <row r="72" spans="1:10" ht="15" customHeight="1">
      <c r="A72" s="134" t="s">
        <v>71</v>
      </c>
      <c r="B72" s="137" t="s">
        <v>139</v>
      </c>
      <c r="C72" s="131"/>
      <c r="D72" s="227"/>
      <c r="E72" s="195"/>
      <c r="F72" s="132"/>
      <c r="G72" s="209"/>
      <c r="H72" s="133"/>
    </row>
    <row r="73" spans="1:10" ht="15" customHeight="1">
      <c r="A73" s="134"/>
      <c r="B73" s="136" t="s">
        <v>140</v>
      </c>
      <c r="C73" s="131"/>
      <c r="D73" s="227"/>
      <c r="E73" s="195"/>
      <c r="F73" s="132"/>
      <c r="G73" s="209"/>
      <c r="H73" s="133"/>
    </row>
    <row r="74" spans="1:10" ht="15" customHeight="1">
      <c r="A74" s="134"/>
      <c r="B74" s="135" t="s">
        <v>141</v>
      </c>
      <c r="C74" s="131"/>
      <c r="D74" s="227"/>
      <c r="E74" s="195"/>
      <c r="F74" s="132"/>
      <c r="G74" s="209"/>
      <c r="H74" s="133"/>
    </row>
    <row r="75" spans="1:10" ht="15" customHeight="1">
      <c r="A75" s="134"/>
      <c r="B75" s="136" t="s">
        <v>142</v>
      </c>
      <c r="C75" s="131"/>
      <c r="D75" s="227"/>
      <c r="E75" s="195"/>
      <c r="F75" s="132"/>
      <c r="G75" s="209"/>
      <c r="H75" s="133"/>
    </row>
    <row r="76" spans="1:10" ht="15" customHeight="1">
      <c r="A76" s="134"/>
      <c r="B76" s="139" t="s">
        <v>143</v>
      </c>
      <c r="C76" s="131"/>
      <c r="D76" s="227"/>
      <c r="E76" s="195"/>
      <c r="F76" s="132"/>
      <c r="G76" s="209"/>
      <c r="H76" s="133"/>
    </row>
    <row r="77" spans="1:10" ht="15" customHeight="1">
      <c r="A77" s="134" t="s">
        <v>72</v>
      </c>
      <c r="B77" s="137" t="s">
        <v>144</v>
      </c>
      <c r="C77" s="131"/>
      <c r="D77" s="227"/>
      <c r="E77" s="195"/>
      <c r="F77" s="132"/>
      <c r="G77" s="209"/>
      <c r="H77" s="133"/>
      <c r="J77" s="1"/>
    </row>
    <row r="78" spans="1:10" ht="15" customHeight="1">
      <c r="A78" s="134"/>
      <c r="B78" s="136" t="s">
        <v>145</v>
      </c>
      <c r="C78" s="131"/>
      <c r="D78" s="227"/>
      <c r="E78" s="195"/>
      <c r="F78" s="132"/>
      <c r="G78" s="209"/>
      <c r="H78" s="133"/>
    </row>
    <row r="79" spans="1:10" ht="15" customHeight="1">
      <c r="A79" s="134"/>
      <c r="B79" s="136" t="s">
        <v>146</v>
      </c>
      <c r="C79" s="131"/>
      <c r="D79" s="227"/>
      <c r="E79" s="195"/>
      <c r="F79" s="132"/>
      <c r="G79" s="209"/>
      <c r="H79" s="133"/>
    </row>
    <row r="80" spans="1:10" ht="27" customHeight="1">
      <c r="A80" s="134"/>
      <c r="B80" s="136" t="s">
        <v>577</v>
      </c>
      <c r="C80" s="131"/>
      <c r="D80" s="227"/>
      <c r="E80" s="195"/>
      <c r="F80" s="132"/>
      <c r="G80" s="209"/>
      <c r="H80" s="133"/>
      <c r="J80" s="213"/>
    </row>
    <row r="81" spans="1:10" ht="15" customHeight="1">
      <c r="A81" s="134"/>
      <c r="B81" s="136" t="s">
        <v>147</v>
      </c>
      <c r="C81" s="131"/>
      <c r="D81" s="227"/>
      <c r="E81" s="195"/>
      <c r="F81" s="132"/>
      <c r="G81" s="209"/>
      <c r="H81" s="133"/>
    </row>
    <row r="82" spans="1:10" ht="15" customHeight="1">
      <c r="A82" s="134"/>
      <c r="B82" s="217" t="s">
        <v>148</v>
      </c>
      <c r="C82" s="131"/>
      <c r="D82" s="227"/>
      <c r="E82" s="195"/>
      <c r="F82" s="132"/>
      <c r="G82" s="209"/>
      <c r="H82" s="133"/>
    </row>
    <row r="83" spans="1:10" ht="15" customHeight="1">
      <c r="A83" s="134"/>
      <c r="B83" s="217" t="s">
        <v>149</v>
      </c>
      <c r="C83" s="131"/>
      <c r="D83" s="227"/>
      <c r="E83" s="195"/>
      <c r="F83" s="132"/>
      <c r="G83" s="209"/>
      <c r="H83" s="133"/>
    </row>
    <row r="84" spans="1:10" ht="15" customHeight="1">
      <c r="A84" s="134"/>
      <c r="B84" s="218" t="s">
        <v>571</v>
      </c>
      <c r="C84" s="131"/>
      <c r="D84" s="227"/>
      <c r="E84" s="195"/>
      <c r="F84" s="132"/>
      <c r="G84" s="209"/>
      <c r="H84" s="133"/>
    </row>
    <row r="85" spans="1:10" ht="15" customHeight="1">
      <c r="A85" s="134"/>
      <c r="B85" s="219" t="s">
        <v>572</v>
      </c>
      <c r="C85" s="131"/>
      <c r="D85" s="227"/>
      <c r="E85" s="195"/>
      <c r="F85" s="132"/>
      <c r="G85" s="209"/>
      <c r="H85" s="133"/>
    </row>
    <row r="86" spans="1:10" ht="15" customHeight="1">
      <c r="A86" s="134"/>
      <c r="B86" s="219" t="s">
        <v>573</v>
      </c>
      <c r="C86" s="131"/>
      <c r="D86" s="227"/>
      <c r="E86" s="195"/>
      <c r="F86" s="132"/>
      <c r="G86" s="209"/>
      <c r="H86" s="133"/>
    </row>
    <row r="87" spans="1:10" ht="15" customHeight="1">
      <c r="A87" s="134"/>
      <c r="B87" s="136" t="s">
        <v>150</v>
      </c>
      <c r="C87" s="131"/>
      <c r="D87" s="227"/>
      <c r="E87" s="195"/>
      <c r="F87" s="132"/>
      <c r="G87" s="209"/>
      <c r="H87" s="133"/>
    </row>
    <row r="88" spans="1:10" ht="15" customHeight="1">
      <c r="A88" s="134"/>
      <c r="B88" s="136" t="s">
        <v>151</v>
      </c>
      <c r="C88" s="131"/>
      <c r="D88" s="227"/>
      <c r="E88" s="195"/>
      <c r="F88" s="132"/>
      <c r="G88" s="209"/>
      <c r="H88" s="133"/>
    </row>
    <row r="89" spans="1:10" ht="15" customHeight="1">
      <c r="A89" s="134"/>
      <c r="B89" s="135" t="s">
        <v>152</v>
      </c>
      <c r="C89" s="131"/>
      <c r="D89" s="227"/>
      <c r="E89" s="195"/>
      <c r="F89" s="132"/>
      <c r="G89" s="209"/>
      <c r="H89" s="133"/>
    </row>
    <row r="90" spans="1:10" ht="15" customHeight="1">
      <c r="A90" s="134" t="s">
        <v>73</v>
      </c>
      <c r="B90" s="137" t="s">
        <v>153</v>
      </c>
      <c r="C90" s="131"/>
      <c r="D90" s="227"/>
      <c r="E90" s="195"/>
      <c r="F90" s="132"/>
      <c r="G90" s="209"/>
      <c r="H90" s="133"/>
      <c r="J90" s="1"/>
    </row>
    <row r="91" spans="1:10" ht="15" customHeight="1">
      <c r="A91" s="134"/>
      <c r="B91" s="136" t="s">
        <v>154</v>
      </c>
      <c r="C91" s="131"/>
      <c r="D91" s="227"/>
      <c r="E91" s="195"/>
      <c r="F91" s="132"/>
      <c r="G91" s="209"/>
      <c r="H91" s="133"/>
    </row>
    <row r="92" spans="1:10" ht="15" customHeight="1">
      <c r="A92" s="134"/>
      <c r="B92" s="136" t="s">
        <v>155</v>
      </c>
      <c r="C92" s="131"/>
      <c r="D92" s="227"/>
      <c r="E92" s="195"/>
      <c r="F92" s="132"/>
      <c r="G92" s="209"/>
      <c r="H92" s="133"/>
    </row>
    <row r="93" spans="1:10" ht="15" customHeight="1">
      <c r="A93" s="134"/>
      <c r="B93" s="136" t="s">
        <v>156</v>
      </c>
      <c r="C93" s="131"/>
      <c r="D93" s="227"/>
      <c r="E93" s="195"/>
      <c r="F93" s="132"/>
      <c r="G93" s="209"/>
      <c r="H93" s="133"/>
    </row>
    <row r="94" spans="1:10" ht="15" customHeight="1">
      <c r="A94" s="134"/>
      <c r="B94" s="136" t="s">
        <v>157</v>
      </c>
      <c r="C94" s="131"/>
      <c r="D94" s="227"/>
      <c r="E94" s="195"/>
      <c r="F94" s="132"/>
      <c r="G94" s="209"/>
      <c r="H94" s="133"/>
    </row>
    <row r="95" spans="1:10" ht="15" customHeight="1">
      <c r="A95" s="134"/>
      <c r="B95" s="136" t="s">
        <v>158</v>
      </c>
      <c r="C95" s="131"/>
      <c r="D95" s="227"/>
      <c r="E95" s="195"/>
      <c r="F95" s="132"/>
      <c r="G95" s="209"/>
      <c r="H95" s="133"/>
    </row>
    <row r="96" spans="1:10" ht="15" customHeight="1">
      <c r="A96" s="134"/>
      <c r="B96" s="136" t="s">
        <v>159</v>
      </c>
      <c r="C96" s="131"/>
      <c r="D96" s="227"/>
      <c r="E96" s="195"/>
      <c r="F96" s="132"/>
      <c r="G96" s="209"/>
      <c r="H96" s="133"/>
    </row>
    <row r="97" spans="1:10" ht="15" customHeight="1">
      <c r="A97" s="134"/>
      <c r="B97" s="136" t="s">
        <v>160</v>
      </c>
      <c r="C97" s="131"/>
      <c r="D97" s="227"/>
      <c r="E97" s="195"/>
      <c r="F97" s="132"/>
      <c r="G97" s="209"/>
      <c r="H97" s="133"/>
    </row>
    <row r="98" spans="1:10" ht="15" customHeight="1">
      <c r="A98" s="134"/>
      <c r="B98" s="136" t="s">
        <v>161</v>
      </c>
      <c r="C98" s="131"/>
      <c r="D98" s="227"/>
      <c r="E98" s="195"/>
      <c r="F98" s="132"/>
      <c r="G98" s="209"/>
      <c r="H98" s="133"/>
    </row>
    <row r="99" spans="1:10" ht="15" customHeight="1">
      <c r="A99" s="134"/>
      <c r="B99" s="136" t="s">
        <v>162</v>
      </c>
      <c r="C99" s="131"/>
      <c r="D99" s="227"/>
      <c r="E99" s="195"/>
      <c r="F99" s="132"/>
      <c r="G99" s="209"/>
      <c r="H99" s="133"/>
    </row>
    <row r="100" spans="1:10" ht="15" customHeight="1">
      <c r="A100" s="134"/>
      <c r="B100" s="135" t="s">
        <v>163</v>
      </c>
      <c r="C100" s="131"/>
      <c r="D100" s="227"/>
      <c r="E100" s="195"/>
      <c r="F100" s="132"/>
      <c r="G100" s="209"/>
      <c r="H100" s="133"/>
    </row>
    <row r="101" spans="1:10" ht="15" customHeight="1">
      <c r="A101" s="134"/>
      <c r="B101" s="136" t="s">
        <v>164</v>
      </c>
      <c r="C101" s="131"/>
      <c r="D101" s="227"/>
      <c r="E101" s="195"/>
      <c r="F101" s="132"/>
      <c r="G101" s="209"/>
      <c r="H101" s="133"/>
    </row>
    <row r="102" spans="1:10" ht="15" customHeight="1">
      <c r="A102" s="134"/>
      <c r="B102" s="136" t="s">
        <v>165</v>
      </c>
      <c r="C102" s="131"/>
      <c r="D102" s="227"/>
      <c r="E102" s="195"/>
      <c r="F102" s="132"/>
      <c r="G102" s="209"/>
      <c r="H102" s="133"/>
    </row>
    <row r="103" spans="1:10" ht="15" customHeight="1">
      <c r="A103" s="134"/>
      <c r="B103" s="136" t="s">
        <v>166</v>
      </c>
      <c r="C103" s="131"/>
      <c r="D103" s="227"/>
      <c r="E103" s="195"/>
      <c r="F103" s="132"/>
      <c r="G103" s="209"/>
      <c r="H103" s="133"/>
    </row>
    <row r="104" spans="1:10" ht="15" customHeight="1">
      <c r="A104" s="134"/>
      <c r="B104" s="136" t="s">
        <v>167</v>
      </c>
      <c r="C104" s="131"/>
      <c r="D104" s="227"/>
      <c r="E104" s="195"/>
      <c r="F104" s="132"/>
      <c r="G104" s="209"/>
      <c r="H104" s="133"/>
    </row>
    <row r="105" spans="1:10" ht="15" customHeight="1">
      <c r="A105" s="134"/>
      <c r="B105" s="136" t="s">
        <v>579</v>
      </c>
      <c r="C105" s="131"/>
      <c r="D105" s="227"/>
      <c r="E105" s="195"/>
      <c r="F105" s="132"/>
      <c r="G105" s="209"/>
      <c r="H105" s="133"/>
      <c r="J105" s="210"/>
    </row>
    <row r="106" spans="1:10" ht="15" customHeight="1">
      <c r="A106" s="134"/>
      <c r="B106" s="136" t="s">
        <v>168</v>
      </c>
      <c r="C106" s="131"/>
      <c r="D106" s="227"/>
      <c r="E106" s="195"/>
      <c r="F106" s="132"/>
      <c r="G106" s="209"/>
      <c r="H106" s="133"/>
    </row>
    <row r="107" spans="1:10" ht="15" customHeight="1">
      <c r="A107" s="134"/>
      <c r="B107" s="136" t="s">
        <v>169</v>
      </c>
      <c r="C107" s="131"/>
      <c r="D107" s="227"/>
      <c r="E107" s="195"/>
      <c r="F107" s="132"/>
      <c r="G107" s="209"/>
      <c r="H107" s="133"/>
    </row>
    <row r="108" spans="1:10" ht="15" customHeight="1">
      <c r="A108" s="134"/>
      <c r="B108" s="135" t="s">
        <v>170</v>
      </c>
      <c r="C108" s="131"/>
      <c r="D108" s="227"/>
      <c r="E108" s="195"/>
      <c r="F108" s="132"/>
      <c r="G108" s="209"/>
      <c r="H108" s="133"/>
    </row>
    <row r="109" spans="1:10" ht="15" customHeight="1">
      <c r="A109" s="134"/>
      <c r="B109" s="136" t="s">
        <v>171</v>
      </c>
      <c r="C109" s="131"/>
      <c r="D109" s="227"/>
      <c r="E109" s="195"/>
      <c r="F109" s="132"/>
      <c r="G109" s="209"/>
      <c r="H109" s="133"/>
    </row>
    <row r="110" spans="1:10" ht="15" customHeight="1">
      <c r="A110" s="134"/>
      <c r="B110" s="136" t="s">
        <v>172</v>
      </c>
      <c r="C110" s="131"/>
      <c r="D110" s="227"/>
      <c r="E110" s="195"/>
      <c r="F110" s="132"/>
      <c r="G110" s="209"/>
      <c r="H110" s="133"/>
    </row>
    <row r="111" spans="1:10" ht="15" customHeight="1">
      <c r="A111" s="134"/>
      <c r="B111" s="135" t="s">
        <v>173</v>
      </c>
      <c r="C111" s="131"/>
      <c r="D111" s="227"/>
      <c r="E111" s="195"/>
      <c r="F111" s="132"/>
      <c r="G111" s="209"/>
      <c r="H111" s="133"/>
    </row>
    <row r="112" spans="1:10" ht="15" customHeight="1">
      <c r="A112" s="134"/>
      <c r="B112" s="135" t="s">
        <v>174</v>
      </c>
      <c r="C112" s="131"/>
      <c r="D112" s="227"/>
      <c r="E112" s="195"/>
      <c r="F112" s="132"/>
      <c r="G112" s="209"/>
      <c r="H112" s="133"/>
    </row>
    <row r="113" spans="1:10" ht="15" customHeight="1">
      <c r="A113" s="134"/>
      <c r="B113" s="136" t="s">
        <v>175</v>
      </c>
      <c r="C113" s="131"/>
      <c r="D113" s="227"/>
      <c r="E113" s="195"/>
      <c r="F113" s="132"/>
      <c r="G113" s="209"/>
      <c r="H113" s="133"/>
    </row>
    <row r="114" spans="1:10" ht="15" customHeight="1">
      <c r="A114" s="134"/>
      <c r="B114" s="136" t="s">
        <v>176</v>
      </c>
      <c r="C114" s="131"/>
      <c r="D114" s="227"/>
      <c r="E114" s="195"/>
      <c r="F114" s="132"/>
      <c r="G114" s="209"/>
      <c r="H114" s="133"/>
    </row>
    <row r="115" spans="1:10" ht="15" customHeight="1">
      <c r="A115" s="134"/>
      <c r="B115" s="136" t="s">
        <v>177</v>
      </c>
      <c r="C115" s="131"/>
      <c r="D115" s="227"/>
      <c r="E115" s="195"/>
      <c r="F115" s="132"/>
      <c r="G115" s="209"/>
      <c r="H115" s="133"/>
    </row>
    <row r="116" spans="1:10" ht="15" customHeight="1">
      <c r="A116" s="134"/>
      <c r="B116" s="136" t="s">
        <v>178</v>
      </c>
      <c r="C116" s="131"/>
      <c r="D116" s="227"/>
      <c r="E116" s="195"/>
      <c r="F116" s="132"/>
      <c r="G116" s="209"/>
      <c r="H116" s="133"/>
    </row>
    <row r="117" spans="1:10" ht="15" customHeight="1">
      <c r="A117" s="134"/>
      <c r="B117" s="136" t="s">
        <v>179</v>
      </c>
      <c r="C117" s="131"/>
      <c r="D117" s="227"/>
      <c r="E117" s="195"/>
      <c r="F117" s="132"/>
      <c r="G117" s="209"/>
      <c r="H117" s="133"/>
    </row>
    <row r="118" spans="1:10" ht="15" customHeight="1">
      <c r="A118" s="134"/>
      <c r="B118" s="136" t="s">
        <v>180</v>
      </c>
      <c r="C118" s="131"/>
      <c r="D118" s="227"/>
      <c r="E118" s="195"/>
      <c r="F118" s="132"/>
      <c r="G118" s="209"/>
      <c r="H118" s="133"/>
    </row>
    <row r="119" spans="1:10" ht="15" customHeight="1">
      <c r="A119" s="134"/>
      <c r="B119" s="136" t="s">
        <v>181</v>
      </c>
      <c r="C119" s="131"/>
      <c r="D119" s="227"/>
      <c r="E119" s="195"/>
      <c r="F119" s="132"/>
      <c r="G119" s="209"/>
      <c r="H119" s="133"/>
    </row>
    <row r="120" spans="1:10" ht="15" customHeight="1">
      <c r="A120" s="134" t="s">
        <v>76</v>
      </c>
      <c r="B120" s="137" t="s">
        <v>182</v>
      </c>
      <c r="C120" s="131"/>
      <c r="D120" s="227"/>
      <c r="E120" s="195"/>
      <c r="F120" s="132"/>
      <c r="G120" s="209"/>
      <c r="H120" s="133"/>
    </row>
    <row r="121" spans="1:10" ht="15" customHeight="1">
      <c r="A121" s="134"/>
      <c r="B121" s="138" t="s">
        <v>183</v>
      </c>
      <c r="C121" s="131"/>
      <c r="D121" s="227"/>
      <c r="E121" s="195"/>
      <c r="F121" s="132"/>
      <c r="G121" s="209"/>
      <c r="H121" s="133"/>
    </row>
    <row r="122" spans="1:10" ht="15" customHeight="1">
      <c r="A122" s="134"/>
      <c r="B122" s="136" t="s">
        <v>184</v>
      </c>
      <c r="C122" s="131"/>
      <c r="D122" s="227"/>
      <c r="E122" s="195"/>
      <c r="F122" s="132"/>
      <c r="G122" s="209"/>
      <c r="H122" s="133"/>
    </row>
    <row r="123" spans="1:10" ht="15" customHeight="1">
      <c r="A123" s="134"/>
      <c r="B123" s="136" t="s">
        <v>185</v>
      </c>
      <c r="C123" s="131"/>
      <c r="D123" s="227"/>
      <c r="E123" s="195"/>
      <c r="F123" s="132"/>
      <c r="G123" s="209"/>
      <c r="H123" s="133"/>
    </row>
    <row r="124" spans="1:10" ht="15" customHeight="1">
      <c r="A124" s="134"/>
      <c r="B124" s="136" t="s">
        <v>186</v>
      </c>
      <c r="C124" s="131"/>
      <c r="D124" s="227"/>
      <c r="E124" s="195"/>
      <c r="F124" s="132"/>
      <c r="G124" s="209"/>
      <c r="H124" s="133"/>
    </row>
    <row r="125" spans="1:10" ht="15" customHeight="1">
      <c r="A125" s="134"/>
      <c r="B125" s="136" t="s">
        <v>187</v>
      </c>
      <c r="C125" s="131"/>
      <c r="D125" s="227"/>
      <c r="E125" s="195"/>
      <c r="F125" s="132"/>
      <c r="G125" s="209"/>
      <c r="H125" s="133"/>
      <c r="J125" s="210"/>
    </row>
    <row r="126" spans="1:10" ht="15" customHeight="1">
      <c r="A126" s="134"/>
      <c r="B126" s="136" t="s">
        <v>188</v>
      </c>
      <c r="C126" s="131"/>
      <c r="D126" s="227"/>
      <c r="E126" s="195"/>
      <c r="F126" s="132"/>
      <c r="G126" s="209"/>
      <c r="H126" s="133"/>
    </row>
    <row r="127" spans="1:10" ht="15" customHeight="1">
      <c r="A127" s="134"/>
      <c r="B127" s="138" t="s">
        <v>189</v>
      </c>
      <c r="C127" s="131"/>
      <c r="D127" s="227"/>
      <c r="E127" s="195"/>
      <c r="F127" s="132"/>
      <c r="G127" s="209"/>
      <c r="H127" s="133"/>
    </row>
    <row r="128" spans="1:10" ht="15" customHeight="1">
      <c r="A128" s="134"/>
      <c r="B128" s="135" t="s">
        <v>190</v>
      </c>
      <c r="C128" s="131"/>
      <c r="D128" s="227"/>
      <c r="E128" s="195"/>
      <c r="F128" s="132"/>
      <c r="G128" s="209"/>
      <c r="H128" s="133"/>
    </row>
    <row r="129" spans="1:10" ht="15" customHeight="1">
      <c r="A129" s="134"/>
      <c r="B129" s="136" t="s">
        <v>191</v>
      </c>
      <c r="C129" s="131"/>
      <c r="D129" s="227"/>
      <c r="E129" s="195"/>
      <c r="F129" s="132"/>
      <c r="G129" s="209"/>
      <c r="H129" s="133"/>
    </row>
    <row r="130" spans="1:10" ht="15" customHeight="1">
      <c r="A130" s="134"/>
      <c r="B130" s="136" t="s">
        <v>192</v>
      </c>
      <c r="C130" s="131"/>
      <c r="D130" s="227"/>
      <c r="E130" s="195"/>
      <c r="F130" s="132"/>
      <c r="G130" s="209"/>
      <c r="H130" s="133"/>
    </row>
    <row r="131" spans="1:10" ht="15" customHeight="1">
      <c r="A131" s="134"/>
      <c r="B131" s="135" t="s">
        <v>530</v>
      </c>
      <c r="C131" s="131"/>
      <c r="D131" s="227"/>
      <c r="E131" s="195"/>
      <c r="F131" s="132"/>
      <c r="G131" s="209"/>
      <c r="H131" s="133"/>
    </row>
    <row r="132" spans="1:10" ht="15" customHeight="1">
      <c r="A132" s="134"/>
      <c r="B132" s="136" t="s">
        <v>193</v>
      </c>
      <c r="C132" s="131"/>
      <c r="D132" s="227"/>
      <c r="E132" s="195"/>
      <c r="F132" s="132"/>
      <c r="G132" s="209"/>
      <c r="H132" s="133"/>
    </row>
    <row r="133" spans="1:10" ht="15" customHeight="1">
      <c r="A133" s="134" t="s">
        <v>77</v>
      </c>
      <c r="B133" s="137" t="s">
        <v>194</v>
      </c>
      <c r="C133" s="131"/>
      <c r="D133" s="227"/>
      <c r="E133" s="195"/>
      <c r="F133" s="132"/>
      <c r="G133" s="209"/>
      <c r="H133" s="133"/>
    </row>
    <row r="134" spans="1:10" ht="15" customHeight="1">
      <c r="A134" s="134"/>
      <c r="B134" s="136" t="s">
        <v>195</v>
      </c>
      <c r="C134" s="131"/>
      <c r="D134" s="227"/>
      <c r="E134" s="195"/>
      <c r="F134" s="132"/>
      <c r="G134" s="209"/>
      <c r="H134" s="133"/>
    </row>
    <row r="135" spans="1:10" ht="15" customHeight="1">
      <c r="A135" s="134"/>
      <c r="B135" s="136" t="s">
        <v>196</v>
      </c>
      <c r="C135" s="131"/>
      <c r="D135" s="227"/>
      <c r="E135" s="195"/>
      <c r="F135" s="132"/>
      <c r="G135" s="209"/>
      <c r="H135" s="133"/>
    </row>
    <row r="136" spans="1:10" ht="15" customHeight="1">
      <c r="A136" s="134"/>
      <c r="B136" s="136" t="s">
        <v>197</v>
      </c>
      <c r="C136" s="131"/>
      <c r="D136" s="227"/>
      <c r="E136" s="195"/>
      <c r="F136" s="132"/>
      <c r="G136" s="209"/>
      <c r="H136" s="133"/>
    </row>
    <row r="137" spans="1:10" ht="15" customHeight="1">
      <c r="A137" s="134"/>
      <c r="B137" s="136" t="s">
        <v>198</v>
      </c>
      <c r="C137" s="131"/>
      <c r="D137" s="227"/>
      <c r="E137" s="195"/>
      <c r="F137" s="132"/>
      <c r="G137" s="209"/>
      <c r="H137" s="133"/>
    </row>
    <row r="138" spans="1:10" ht="15" customHeight="1">
      <c r="A138" s="134"/>
      <c r="B138" s="136" t="s">
        <v>199</v>
      </c>
      <c r="C138" s="131"/>
      <c r="D138" s="227"/>
      <c r="E138" s="195"/>
      <c r="F138" s="132"/>
      <c r="G138" s="209"/>
      <c r="H138" s="133"/>
    </row>
    <row r="139" spans="1:10" ht="15" customHeight="1">
      <c r="A139" s="134"/>
      <c r="B139" s="136" t="s">
        <v>196</v>
      </c>
      <c r="C139" s="131"/>
      <c r="D139" s="227"/>
      <c r="E139" s="195"/>
      <c r="F139" s="132"/>
      <c r="G139" s="209"/>
      <c r="H139" s="133"/>
    </row>
    <row r="140" spans="1:10" ht="15" customHeight="1">
      <c r="A140" s="134"/>
      <c r="B140" s="136" t="s">
        <v>200</v>
      </c>
      <c r="C140" s="131"/>
      <c r="D140" s="227"/>
      <c r="E140" s="195"/>
      <c r="F140" s="132"/>
      <c r="G140" s="209"/>
      <c r="H140" s="133"/>
      <c r="J140" s="210"/>
    </row>
    <row r="141" spans="1:10" ht="15" customHeight="1">
      <c r="A141" s="134"/>
      <c r="B141" s="136" t="s">
        <v>201</v>
      </c>
      <c r="C141" s="131"/>
      <c r="D141" s="227"/>
      <c r="E141" s="195"/>
      <c r="F141" s="132"/>
      <c r="G141" s="209"/>
      <c r="H141" s="133"/>
    </row>
    <row r="142" spans="1:10" ht="15" customHeight="1">
      <c r="A142" s="134"/>
      <c r="B142" s="136" t="s">
        <v>202</v>
      </c>
      <c r="C142" s="131"/>
      <c r="D142" s="227"/>
      <c r="E142" s="195"/>
      <c r="F142" s="132"/>
      <c r="G142" s="209"/>
      <c r="H142" s="133"/>
    </row>
    <row r="143" spans="1:10" ht="15" customHeight="1">
      <c r="A143" s="134" t="s">
        <v>74</v>
      </c>
      <c r="B143" s="137" t="s">
        <v>87</v>
      </c>
      <c r="C143" s="131"/>
      <c r="D143" s="227"/>
      <c r="E143" s="195"/>
      <c r="F143" s="132"/>
      <c r="G143" s="209"/>
      <c r="H143" s="133"/>
    </row>
    <row r="144" spans="1:10" ht="15" customHeight="1">
      <c r="A144" s="134"/>
      <c r="B144" s="136" t="s">
        <v>203</v>
      </c>
      <c r="C144" s="131"/>
      <c r="D144" s="227"/>
      <c r="E144" s="195"/>
      <c r="F144" s="132"/>
      <c r="G144" s="209"/>
      <c r="H144" s="133"/>
    </row>
    <row r="145" spans="1:8" ht="15" customHeight="1">
      <c r="A145" s="134"/>
      <c r="B145" s="135" t="s">
        <v>204</v>
      </c>
      <c r="C145" s="131"/>
      <c r="D145" s="227"/>
      <c r="E145" s="195"/>
      <c r="F145" s="132"/>
      <c r="G145" s="209"/>
      <c r="H145" s="133"/>
    </row>
    <row r="146" spans="1:8" ht="15" customHeight="1">
      <c r="A146" s="134"/>
      <c r="B146" s="136" t="s">
        <v>205</v>
      </c>
      <c r="C146" s="131"/>
      <c r="D146" s="227"/>
      <c r="E146" s="195"/>
      <c r="F146" s="132"/>
      <c r="G146" s="209"/>
      <c r="H146" s="133"/>
    </row>
    <row r="147" spans="1:8" ht="15" customHeight="1">
      <c r="A147" s="134"/>
      <c r="B147" s="135" t="s">
        <v>206</v>
      </c>
      <c r="C147" s="131"/>
      <c r="D147" s="227"/>
      <c r="E147" s="195"/>
      <c r="F147" s="132"/>
      <c r="G147" s="209"/>
      <c r="H147" s="133"/>
    </row>
    <row r="148" spans="1:8" ht="15" customHeight="1">
      <c r="A148" s="134"/>
      <c r="B148" s="136" t="s">
        <v>207</v>
      </c>
      <c r="C148" s="131"/>
      <c r="D148" s="227"/>
      <c r="E148" s="195"/>
      <c r="F148" s="132"/>
      <c r="G148" s="209"/>
      <c r="H148" s="133"/>
    </row>
    <row r="149" spans="1:8" ht="15" customHeight="1">
      <c r="A149" s="134"/>
      <c r="B149" s="136" t="s">
        <v>208</v>
      </c>
      <c r="C149" s="131"/>
      <c r="D149" s="227"/>
      <c r="E149" s="195"/>
      <c r="F149" s="132"/>
      <c r="G149" s="209"/>
      <c r="H149" s="133"/>
    </row>
    <row r="150" spans="1:8" ht="15" customHeight="1">
      <c r="A150" s="134"/>
      <c r="B150" s="135" t="s">
        <v>209</v>
      </c>
      <c r="C150" s="131"/>
      <c r="D150" s="227"/>
      <c r="E150" s="195"/>
      <c r="F150" s="132"/>
      <c r="G150" s="209"/>
      <c r="H150" s="133"/>
    </row>
    <row r="151" spans="1:8" ht="15" customHeight="1">
      <c r="A151" s="134"/>
      <c r="B151" s="135" t="s">
        <v>210</v>
      </c>
      <c r="C151" s="131"/>
      <c r="D151" s="227"/>
      <c r="E151" s="195"/>
      <c r="F151" s="132"/>
      <c r="G151" s="209"/>
      <c r="H151" s="133"/>
    </row>
    <row r="152" spans="1:8" ht="15" customHeight="1">
      <c r="A152" s="134"/>
      <c r="B152" s="136" t="s">
        <v>211</v>
      </c>
      <c r="C152" s="131"/>
      <c r="D152" s="227"/>
      <c r="E152" s="195"/>
      <c r="F152" s="132"/>
      <c r="G152" s="209"/>
      <c r="H152" s="133"/>
    </row>
    <row r="153" spans="1:8" ht="15" customHeight="1">
      <c r="A153" s="134"/>
      <c r="B153" s="136" t="s">
        <v>212</v>
      </c>
      <c r="C153" s="131"/>
      <c r="D153" s="227"/>
      <c r="E153" s="195"/>
      <c r="F153" s="132"/>
      <c r="G153" s="209"/>
      <c r="H153" s="133"/>
    </row>
    <row r="154" spans="1:8" ht="15" customHeight="1">
      <c r="A154" s="134"/>
      <c r="B154" s="135" t="s">
        <v>213</v>
      </c>
      <c r="C154" s="131"/>
      <c r="D154" s="227"/>
      <c r="E154" s="195"/>
      <c r="F154" s="132"/>
      <c r="G154" s="209"/>
      <c r="H154" s="133"/>
    </row>
    <row r="155" spans="1:8" ht="15" customHeight="1">
      <c r="A155" s="134"/>
      <c r="B155" s="136" t="s">
        <v>214</v>
      </c>
      <c r="C155" s="131"/>
      <c r="D155" s="227"/>
      <c r="E155" s="195"/>
      <c r="F155" s="132"/>
      <c r="G155" s="209"/>
      <c r="H155" s="133"/>
    </row>
    <row r="156" spans="1:8" ht="15" customHeight="1">
      <c r="A156" s="134"/>
      <c r="B156" s="136" t="s">
        <v>215</v>
      </c>
      <c r="C156" s="131"/>
      <c r="D156" s="227"/>
      <c r="E156" s="195"/>
      <c r="F156" s="132"/>
      <c r="G156" s="209"/>
      <c r="H156" s="133"/>
    </row>
    <row r="157" spans="1:8" ht="15" customHeight="1">
      <c r="A157" s="134"/>
      <c r="B157" s="136" t="s">
        <v>216</v>
      </c>
      <c r="C157" s="131"/>
      <c r="D157" s="227"/>
      <c r="E157" s="195"/>
      <c r="F157" s="132"/>
      <c r="G157" s="209"/>
      <c r="H157" s="133"/>
    </row>
    <row r="158" spans="1:8" ht="15" customHeight="1">
      <c r="A158" s="134"/>
      <c r="B158" s="136" t="s">
        <v>217</v>
      </c>
      <c r="C158" s="131"/>
      <c r="D158" s="227"/>
      <c r="E158" s="195"/>
      <c r="F158" s="132"/>
      <c r="G158" s="209"/>
      <c r="H158" s="133"/>
    </row>
    <row r="159" spans="1:8" ht="15" customHeight="1">
      <c r="A159" s="134"/>
      <c r="B159" s="135" t="s">
        <v>218</v>
      </c>
      <c r="C159" s="131"/>
      <c r="D159" s="227"/>
      <c r="E159" s="195"/>
      <c r="F159" s="132"/>
      <c r="G159" s="209"/>
      <c r="H159" s="133"/>
    </row>
    <row r="160" spans="1:8" ht="15" customHeight="1">
      <c r="A160" s="134"/>
      <c r="B160" s="136" t="s">
        <v>219</v>
      </c>
      <c r="C160" s="131"/>
      <c r="D160" s="227"/>
      <c r="E160" s="195"/>
      <c r="F160" s="132"/>
      <c r="G160" s="209"/>
      <c r="H160" s="133"/>
    </row>
    <row r="161" spans="1:8" ht="15" customHeight="1">
      <c r="A161" s="134"/>
      <c r="B161" s="135" t="s">
        <v>220</v>
      </c>
      <c r="C161" s="131"/>
      <c r="D161" s="227"/>
      <c r="E161" s="195"/>
      <c r="F161" s="132"/>
      <c r="G161" s="209"/>
      <c r="H161" s="133"/>
    </row>
    <row r="162" spans="1:8" ht="15" customHeight="1">
      <c r="A162" s="134"/>
      <c r="B162" s="136" t="s">
        <v>221</v>
      </c>
      <c r="C162" s="131"/>
      <c r="D162" s="227"/>
      <c r="E162" s="195"/>
      <c r="F162" s="132"/>
      <c r="G162" s="209"/>
      <c r="H162" s="133"/>
    </row>
    <row r="163" spans="1:8" ht="15" customHeight="1">
      <c r="A163" s="134"/>
      <c r="B163" s="136" t="s">
        <v>222</v>
      </c>
      <c r="C163" s="131"/>
      <c r="D163" s="227"/>
      <c r="E163" s="195"/>
      <c r="F163" s="132"/>
      <c r="G163" s="209"/>
      <c r="H163" s="133"/>
    </row>
    <row r="164" spans="1:8" ht="15" customHeight="1">
      <c r="A164" s="134"/>
      <c r="B164" s="136" t="s">
        <v>223</v>
      </c>
      <c r="C164" s="131"/>
      <c r="D164" s="227"/>
      <c r="E164" s="195"/>
      <c r="F164" s="132"/>
      <c r="G164" s="209"/>
      <c r="H164" s="133"/>
    </row>
    <row r="165" spans="1:8" ht="15" customHeight="1">
      <c r="A165" s="134"/>
      <c r="B165" s="136" t="s">
        <v>224</v>
      </c>
      <c r="C165" s="131"/>
      <c r="D165" s="227"/>
      <c r="E165" s="195"/>
      <c r="F165" s="132"/>
      <c r="G165" s="209"/>
      <c r="H165" s="133"/>
    </row>
    <row r="166" spans="1:8" ht="15" customHeight="1">
      <c r="A166" s="134"/>
      <c r="B166" s="136" t="s">
        <v>225</v>
      </c>
      <c r="C166" s="131"/>
      <c r="D166" s="227"/>
      <c r="E166" s="195"/>
      <c r="F166" s="132"/>
      <c r="G166" s="209"/>
      <c r="H166" s="133"/>
    </row>
    <row r="167" spans="1:8" ht="15" customHeight="1">
      <c r="A167" s="134"/>
      <c r="B167" s="136" t="s">
        <v>226</v>
      </c>
      <c r="C167" s="131"/>
      <c r="D167" s="227"/>
      <c r="E167" s="195"/>
      <c r="F167" s="132"/>
      <c r="G167" s="209"/>
      <c r="H167" s="133"/>
    </row>
    <row r="168" spans="1:8" ht="15" customHeight="1">
      <c r="A168" s="134"/>
      <c r="B168" s="135" t="s">
        <v>227</v>
      </c>
      <c r="C168" s="131"/>
      <c r="D168" s="227"/>
      <c r="E168" s="195"/>
      <c r="F168" s="132"/>
      <c r="G168" s="209"/>
      <c r="H168" s="133"/>
    </row>
    <row r="169" spans="1:8" ht="15" customHeight="1">
      <c r="A169" s="134"/>
      <c r="B169" s="136" t="s">
        <v>228</v>
      </c>
      <c r="C169" s="131"/>
      <c r="D169" s="227"/>
      <c r="E169" s="195"/>
      <c r="F169" s="132"/>
      <c r="G169" s="209"/>
      <c r="H169" s="133"/>
    </row>
    <row r="170" spans="1:8" ht="15" customHeight="1">
      <c r="A170" s="134"/>
      <c r="B170" s="136" t="s">
        <v>229</v>
      </c>
      <c r="C170" s="131"/>
      <c r="D170" s="227"/>
      <c r="E170" s="195"/>
      <c r="F170" s="132"/>
      <c r="G170" s="209"/>
      <c r="H170" s="133"/>
    </row>
    <row r="171" spans="1:8" ht="15" customHeight="1">
      <c r="A171" s="134"/>
      <c r="B171" s="136" t="s">
        <v>230</v>
      </c>
      <c r="C171" s="131"/>
      <c r="D171" s="227"/>
      <c r="E171" s="195"/>
      <c r="F171" s="132"/>
      <c r="G171" s="209"/>
      <c r="H171" s="133"/>
    </row>
    <row r="172" spans="1:8" ht="15" customHeight="1">
      <c r="A172" s="134"/>
      <c r="B172" s="136" t="s">
        <v>231</v>
      </c>
      <c r="C172" s="131"/>
      <c r="D172" s="227"/>
      <c r="E172" s="195"/>
      <c r="F172" s="132"/>
      <c r="G172" s="209"/>
      <c r="H172" s="133"/>
    </row>
    <row r="173" spans="1:8" ht="15" customHeight="1">
      <c r="A173" s="134"/>
      <c r="B173" s="136" t="s">
        <v>232</v>
      </c>
      <c r="C173" s="131"/>
      <c r="D173" s="227"/>
      <c r="E173" s="195"/>
      <c r="F173" s="132"/>
      <c r="G173" s="209"/>
      <c r="H173" s="133"/>
    </row>
    <row r="174" spans="1:8" ht="15" customHeight="1">
      <c r="A174" s="134"/>
      <c r="B174" s="135" t="s">
        <v>233</v>
      </c>
      <c r="C174" s="131"/>
      <c r="D174" s="227"/>
      <c r="E174" s="195"/>
      <c r="F174" s="132"/>
      <c r="G174" s="209"/>
      <c r="H174" s="133"/>
    </row>
    <row r="175" spans="1:8" ht="15" customHeight="1">
      <c r="A175" s="134"/>
      <c r="B175" s="136" t="s">
        <v>234</v>
      </c>
      <c r="C175" s="131"/>
      <c r="D175" s="227"/>
      <c r="E175" s="195"/>
      <c r="F175" s="132"/>
      <c r="G175" s="209"/>
      <c r="H175" s="133"/>
    </row>
    <row r="176" spans="1:8" ht="15" customHeight="1">
      <c r="A176" s="134"/>
      <c r="B176" s="136" t="s">
        <v>235</v>
      </c>
      <c r="C176" s="131"/>
      <c r="D176" s="227"/>
      <c r="E176" s="195"/>
      <c r="F176" s="132"/>
      <c r="G176" s="209"/>
      <c r="H176" s="133"/>
    </row>
    <row r="177" spans="1:8" ht="15" customHeight="1">
      <c r="A177" s="134"/>
      <c r="B177" s="136" t="s">
        <v>236</v>
      </c>
      <c r="C177" s="131"/>
      <c r="D177" s="227"/>
      <c r="E177" s="195"/>
      <c r="F177" s="132"/>
      <c r="G177" s="209"/>
      <c r="H177" s="133"/>
    </row>
    <row r="178" spans="1:8" ht="15" customHeight="1">
      <c r="A178" s="134"/>
      <c r="B178" s="136" t="s">
        <v>237</v>
      </c>
      <c r="C178" s="131"/>
      <c r="D178" s="227"/>
      <c r="E178" s="195"/>
      <c r="F178" s="132"/>
      <c r="G178" s="209"/>
      <c r="H178" s="133"/>
    </row>
    <row r="179" spans="1:8" ht="15" customHeight="1">
      <c r="A179" s="134" t="s">
        <v>75</v>
      </c>
      <c r="B179" s="137" t="s">
        <v>238</v>
      </c>
      <c r="C179" s="131"/>
      <c r="D179" s="227"/>
      <c r="E179" s="195"/>
      <c r="F179" s="132"/>
      <c r="G179" s="209"/>
      <c r="H179" s="133"/>
    </row>
    <row r="180" spans="1:8" ht="15" customHeight="1">
      <c r="A180" s="134"/>
      <c r="B180" s="138" t="s">
        <v>532</v>
      </c>
      <c r="C180" s="131"/>
      <c r="D180" s="227"/>
      <c r="E180" s="195"/>
      <c r="F180" s="132"/>
      <c r="G180" s="209"/>
      <c r="H180" s="133"/>
    </row>
    <row r="181" spans="1:8" ht="15" customHeight="1">
      <c r="A181" s="134"/>
      <c r="B181" s="135" t="s">
        <v>531</v>
      </c>
      <c r="C181" s="131"/>
      <c r="D181" s="227"/>
      <c r="E181" s="195"/>
      <c r="F181" s="132"/>
      <c r="G181" s="209"/>
      <c r="H181" s="133"/>
    </row>
    <row r="182" spans="1:8" ht="15" customHeight="1">
      <c r="A182" s="134"/>
      <c r="B182" s="135" t="s">
        <v>239</v>
      </c>
      <c r="C182" s="131"/>
      <c r="D182" s="227"/>
      <c r="E182" s="195"/>
      <c r="F182" s="132"/>
      <c r="G182" s="209"/>
      <c r="H182" s="133"/>
    </row>
    <row r="183" spans="1:8" ht="15" customHeight="1">
      <c r="A183" s="134" t="s">
        <v>82</v>
      </c>
      <c r="B183" s="136" t="s">
        <v>240</v>
      </c>
      <c r="C183" s="131"/>
      <c r="D183" s="227"/>
      <c r="E183" s="195"/>
      <c r="F183" s="132"/>
      <c r="G183" s="209"/>
      <c r="H183" s="133"/>
    </row>
    <row r="184" spans="1:8" ht="15" customHeight="1">
      <c r="A184" s="134"/>
      <c r="B184" s="136" t="s">
        <v>528</v>
      </c>
      <c r="C184" s="131"/>
      <c r="D184" s="227"/>
      <c r="E184" s="195"/>
      <c r="F184" s="132"/>
      <c r="G184" s="209"/>
      <c r="H184" s="133"/>
    </row>
    <row r="185" spans="1:8" ht="15" customHeight="1">
      <c r="A185" s="134"/>
      <c r="B185" s="135" t="s">
        <v>241</v>
      </c>
      <c r="C185" s="131"/>
      <c r="D185" s="227"/>
      <c r="E185" s="195"/>
      <c r="F185" s="132"/>
      <c r="G185" s="209"/>
      <c r="H185" s="133"/>
    </row>
    <row r="186" spans="1:8" ht="15" customHeight="1">
      <c r="A186" s="134"/>
      <c r="B186" s="135" t="s">
        <v>242</v>
      </c>
      <c r="C186" s="131"/>
      <c r="D186" s="227"/>
      <c r="E186" s="195"/>
      <c r="F186" s="132"/>
      <c r="G186" s="209"/>
      <c r="H186" s="133"/>
    </row>
    <row r="187" spans="1:8" ht="15" customHeight="1">
      <c r="A187" s="134"/>
      <c r="B187" s="136" t="s">
        <v>243</v>
      </c>
      <c r="C187" s="131"/>
      <c r="D187" s="227"/>
      <c r="E187" s="195"/>
      <c r="F187" s="132"/>
      <c r="G187" s="209"/>
      <c r="H187" s="133"/>
    </row>
    <row r="188" spans="1:8" ht="15" customHeight="1">
      <c r="A188" s="134"/>
      <c r="B188" s="135" t="s">
        <v>244</v>
      </c>
      <c r="C188" s="131"/>
      <c r="D188" s="227"/>
      <c r="E188" s="195"/>
      <c r="F188" s="132"/>
      <c r="G188" s="209"/>
      <c r="H188" s="133"/>
    </row>
    <row r="189" spans="1:8" ht="15" customHeight="1">
      <c r="A189" s="134"/>
      <c r="B189" s="136" t="s">
        <v>245</v>
      </c>
      <c r="C189" s="131"/>
      <c r="D189" s="227"/>
      <c r="E189" s="195"/>
      <c r="F189" s="132"/>
      <c r="G189" s="209"/>
      <c r="H189" s="133"/>
    </row>
    <row r="190" spans="1:8" ht="15" customHeight="1">
      <c r="A190" s="134"/>
      <c r="B190" s="135" t="s">
        <v>246</v>
      </c>
      <c r="C190" s="131"/>
      <c r="D190" s="227"/>
      <c r="E190" s="195"/>
      <c r="F190" s="132"/>
      <c r="G190" s="209"/>
      <c r="H190" s="133"/>
    </row>
    <row r="191" spans="1:8" ht="15" customHeight="1">
      <c r="A191" s="134"/>
      <c r="B191" s="135" t="s">
        <v>247</v>
      </c>
      <c r="C191" s="131"/>
      <c r="D191" s="227"/>
      <c r="E191" s="195"/>
      <c r="F191" s="132"/>
      <c r="G191" s="209"/>
      <c r="H191" s="133"/>
    </row>
    <row r="192" spans="1:8" ht="15" customHeight="1">
      <c r="A192" s="134"/>
      <c r="B192" s="135" t="s">
        <v>248</v>
      </c>
      <c r="C192" s="131"/>
      <c r="D192" s="227"/>
      <c r="E192" s="195"/>
      <c r="F192" s="132"/>
      <c r="G192" s="209"/>
      <c r="H192" s="133"/>
    </row>
    <row r="193" spans="1:8" ht="15" customHeight="1">
      <c r="A193" s="134"/>
      <c r="B193" s="136" t="s">
        <v>249</v>
      </c>
      <c r="C193" s="131"/>
      <c r="D193" s="227"/>
      <c r="E193" s="195"/>
      <c r="F193" s="132"/>
      <c r="G193" s="209"/>
      <c r="H193" s="133"/>
    </row>
    <row r="194" spans="1:8" ht="15" customHeight="1">
      <c r="A194" s="134"/>
      <c r="B194" s="135" t="s">
        <v>250</v>
      </c>
      <c r="C194" s="131"/>
      <c r="D194" s="227"/>
      <c r="E194" s="195"/>
      <c r="F194" s="132"/>
      <c r="G194" s="209"/>
      <c r="H194" s="133"/>
    </row>
    <row r="195" spans="1:8" ht="15" customHeight="1">
      <c r="A195" s="134"/>
      <c r="B195" s="135" t="s">
        <v>251</v>
      </c>
      <c r="C195" s="131"/>
      <c r="D195" s="227"/>
      <c r="E195" s="195"/>
      <c r="F195" s="132"/>
      <c r="G195" s="209"/>
      <c r="H195" s="133"/>
    </row>
    <row r="196" spans="1:8" ht="15" customHeight="1">
      <c r="A196" s="134"/>
      <c r="B196" s="136" t="s">
        <v>252</v>
      </c>
      <c r="C196" s="131"/>
      <c r="D196" s="227"/>
      <c r="E196" s="195"/>
      <c r="F196" s="132"/>
      <c r="G196" s="209"/>
      <c r="H196" s="133"/>
    </row>
    <row r="197" spans="1:8" ht="15" customHeight="1">
      <c r="A197" s="134"/>
      <c r="B197" s="135" t="s">
        <v>253</v>
      </c>
      <c r="C197" s="131"/>
      <c r="D197" s="227"/>
      <c r="E197" s="195"/>
      <c r="F197" s="132"/>
      <c r="G197" s="209"/>
      <c r="H197" s="133"/>
    </row>
    <row r="198" spans="1:8" ht="15" customHeight="1">
      <c r="A198" s="134"/>
      <c r="B198" s="136" t="s">
        <v>254</v>
      </c>
      <c r="C198" s="131"/>
      <c r="D198" s="227"/>
      <c r="E198" s="195"/>
      <c r="F198" s="132"/>
      <c r="G198" s="209"/>
      <c r="H198" s="133"/>
    </row>
    <row r="199" spans="1:8" ht="15" customHeight="1">
      <c r="A199" s="134"/>
      <c r="B199" s="135" t="s">
        <v>255</v>
      </c>
      <c r="C199" s="131"/>
      <c r="D199" s="227"/>
      <c r="E199" s="195"/>
      <c r="F199" s="132"/>
      <c r="G199" s="209"/>
      <c r="H199" s="133"/>
    </row>
    <row r="200" spans="1:8" ht="15" customHeight="1">
      <c r="A200" s="134"/>
      <c r="B200" s="135" t="s">
        <v>256</v>
      </c>
      <c r="C200" s="131"/>
      <c r="D200" s="227"/>
      <c r="E200" s="195"/>
      <c r="F200" s="132"/>
      <c r="G200" s="209"/>
      <c r="H200" s="133"/>
    </row>
    <row r="201" spans="1:8" ht="15" customHeight="1">
      <c r="A201" s="134"/>
      <c r="B201" s="136" t="s">
        <v>257</v>
      </c>
      <c r="C201" s="131"/>
      <c r="D201" s="227"/>
      <c r="E201" s="195"/>
      <c r="F201" s="132"/>
      <c r="G201" s="209"/>
      <c r="H201" s="133"/>
    </row>
    <row r="202" spans="1:8" ht="15" customHeight="1">
      <c r="A202" s="134"/>
      <c r="B202" s="136" t="s">
        <v>258</v>
      </c>
      <c r="C202" s="131"/>
      <c r="D202" s="227"/>
      <c r="E202" s="195"/>
      <c r="F202" s="132"/>
      <c r="G202" s="209"/>
      <c r="H202" s="133"/>
    </row>
    <row r="203" spans="1:8" ht="15" customHeight="1">
      <c r="A203" s="134"/>
      <c r="B203" s="136" t="s">
        <v>259</v>
      </c>
      <c r="C203" s="131"/>
      <c r="D203" s="227"/>
      <c r="E203" s="195"/>
      <c r="F203" s="132"/>
      <c r="G203" s="209"/>
      <c r="H203" s="133"/>
    </row>
    <row r="204" spans="1:8" ht="15" customHeight="1">
      <c r="A204" s="134"/>
      <c r="B204" s="135" t="s">
        <v>260</v>
      </c>
      <c r="C204" s="131"/>
      <c r="D204" s="227"/>
      <c r="E204" s="195"/>
      <c r="F204" s="132"/>
      <c r="G204" s="209"/>
      <c r="H204" s="133"/>
    </row>
    <row r="205" spans="1:8" ht="15" customHeight="1">
      <c r="A205" s="134"/>
      <c r="B205" s="136" t="s">
        <v>261</v>
      </c>
      <c r="C205" s="131"/>
      <c r="D205" s="227"/>
      <c r="E205" s="195"/>
      <c r="F205" s="132"/>
      <c r="G205" s="209"/>
      <c r="H205" s="133"/>
    </row>
    <row r="206" spans="1:8" ht="15" customHeight="1">
      <c r="A206" s="134"/>
      <c r="B206" s="140" t="s">
        <v>262</v>
      </c>
      <c r="C206" s="131"/>
      <c r="D206" s="227"/>
      <c r="E206" s="195"/>
      <c r="F206" s="132"/>
      <c r="G206" s="209"/>
      <c r="H206" s="133"/>
    </row>
    <row r="207" spans="1:8" ht="15" customHeight="1">
      <c r="A207" s="134"/>
      <c r="B207" s="135" t="s">
        <v>263</v>
      </c>
      <c r="C207" s="131"/>
      <c r="D207" s="227"/>
      <c r="E207" s="195"/>
      <c r="F207" s="132"/>
      <c r="G207" s="209"/>
      <c r="H207" s="133"/>
    </row>
    <row r="208" spans="1:8" ht="15" customHeight="1">
      <c r="A208" s="134"/>
      <c r="B208" s="135" t="s">
        <v>264</v>
      </c>
      <c r="C208" s="131"/>
      <c r="D208" s="227"/>
      <c r="E208" s="195"/>
      <c r="F208" s="132"/>
      <c r="G208" s="209"/>
      <c r="H208" s="133"/>
    </row>
    <row r="209" spans="1:8" ht="15" customHeight="1">
      <c r="A209" s="134"/>
      <c r="B209" s="135" t="s">
        <v>265</v>
      </c>
      <c r="C209" s="131"/>
      <c r="D209" s="227"/>
      <c r="E209" s="195"/>
      <c r="F209" s="132"/>
      <c r="G209" s="209"/>
      <c r="H209" s="133"/>
    </row>
    <row r="210" spans="1:8" ht="15" customHeight="1">
      <c r="A210" s="134"/>
      <c r="B210" s="135" t="s">
        <v>266</v>
      </c>
      <c r="C210" s="131"/>
      <c r="D210" s="227"/>
      <c r="E210" s="195"/>
      <c r="F210" s="132"/>
      <c r="G210" s="209"/>
      <c r="H210" s="133"/>
    </row>
    <row r="211" spans="1:8" ht="15" customHeight="1">
      <c r="A211" s="134"/>
      <c r="B211" s="135" t="s">
        <v>267</v>
      </c>
      <c r="C211" s="131"/>
      <c r="D211" s="227"/>
      <c r="E211" s="195"/>
      <c r="F211" s="132"/>
      <c r="G211" s="209"/>
      <c r="H211" s="133"/>
    </row>
    <row r="212" spans="1:8" ht="15" customHeight="1">
      <c r="A212" s="134"/>
      <c r="B212" s="135" t="s">
        <v>268</v>
      </c>
      <c r="C212" s="131"/>
      <c r="D212" s="227"/>
      <c r="E212" s="195"/>
      <c r="F212" s="132"/>
      <c r="G212" s="209"/>
      <c r="H212" s="133"/>
    </row>
    <row r="213" spans="1:8" ht="15" customHeight="1">
      <c r="A213" s="134"/>
      <c r="B213" s="135" t="s">
        <v>269</v>
      </c>
      <c r="C213" s="131"/>
      <c r="D213" s="227"/>
      <c r="E213" s="195"/>
      <c r="F213" s="132"/>
      <c r="G213" s="209"/>
      <c r="H213" s="133"/>
    </row>
    <row r="214" spans="1:8" ht="15" customHeight="1">
      <c r="A214" s="134"/>
      <c r="B214" s="135" t="s">
        <v>270</v>
      </c>
      <c r="C214" s="131"/>
      <c r="D214" s="227"/>
      <c r="E214" s="195"/>
      <c r="F214" s="132"/>
      <c r="G214" s="209"/>
      <c r="H214" s="133"/>
    </row>
    <row r="215" spans="1:8" ht="15" customHeight="1">
      <c r="A215" s="134"/>
      <c r="B215" s="141" t="s">
        <v>271</v>
      </c>
      <c r="C215" s="131"/>
      <c r="D215" s="227"/>
      <c r="E215" s="195"/>
      <c r="F215" s="132"/>
      <c r="G215" s="209"/>
      <c r="H215" s="133"/>
    </row>
    <row r="216" spans="1:8" ht="15" customHeight="1">
      <c r="A216" s="134"/>
      <c r="B216" s="141" t="s">
        <v>272</v>
      </c>
      <c r="C216" s="131"/>
      <c r="D216" s="227"/>
      <c r="E216" s="195"/>
      <c r="F216" s="132"/>
      <c r="G216" s="209"/>
      <c r="H216" s="133"/>
    </row>
    <row r="217" spans="1:8" ht="15" customHeight="1">
      <c r="A217" s="134"/>
      <c r="B217" s="135" t="s">
        <v>273</v>
      </c>
      <c r="C217" s="131"/>
      <c r="D217" s="227"/>
      <c r="E217" s="195"/>
      <c r="F217" s="132"/>
      <c r="G217" s="209"/>
      <c r="H217" s="133"/>
    </row>
    <row r="218" spans="1:8" ht="15" customHeight="1">
      <c r="A218" s="134"/>
      <c r="B218" s="135" t="s">
        <v>274</v>
      </c>
      <c r="C218" s="131"/>
      <c r="D218" s="227"/>
      <c r="E218" s="195"/>
      <c r="F218" s="132"/>
      <c r="G218" s="209"/>
      <c r="H218" s="133"/>
    </row>
    <row r="219" spans="1:8" ht="15" customHeight="1">
      <c r="A219" s="134"/>
      <c r="B219" s="135" t="s">
        <v>275</v>
      </c>
      <c r="C219" s="131"/>
      <c r="D219" s="227"/>
      <c r="E219" s="195"/>
      <c r="F219" s="132"/>
      <c r="G219" s="209"/>
      <c r="H219" s="133"/>
    </row>
    <row r="220" spans="1:8" ht="15" customHeight="1">
      <c r="A220" s="134"/>
      <c r="B220" s="135" t="s">
        <v>276</v>
      </c>
      <c r="C220" s="131"/>
      <c r="D220" s="227"/>
      <c r="E220" s="195"/>
      <c r="F220" s="132"/>
      <c r="G220" s="209"/>
      <c r="H220" s="133"/>
    </row>
    <row r="221" spans="1:8" ht="15" customHeight="1">
      <c r="A221" s="134"/>
      <c r="B221" s="135" t="s">
        <v>385</v>
      </c>
      <c r="C221" s="131"/>
      <c r="D221" s="227"/>
      <c r="E221" s="195"/>
      <c r="F221" s="132"/>
      <c r="G221" s="209"/>
      <c r="H221" s="133"/>
    </row>
    <row r="222" spans="1:8" ht="15" customHeight="1">
      <c r="A222" s="134"/>
      <c r="B222" s="135" t="s">
        <v>386</v>
      </c>
      <c r="C222" s="131"/>
      <c r="D222" s="227"/>
      <c r="E222" s="195"/>
      <c r="F222" s="132"/>
      <c r="G222" s="209"/>
      <c r="H222" s="133"/>
    </row>
    <row r="223" spans="1:8" ht="15" customHeight="1">
      <c r="A223" s="134"/>
      <c r="B223" s="135" t="s">
        <v>533</v>
      </c>
      <c r="C223" s="131"/>
      <c r="D223" s="227"/>
      <c r="E223" s="195"/>
      <c r="F223" s="132"/>
      <c r="G223" s="209"/>
      <c r="H223" s="133"/>
    </row>
    <row r="224" spans="1:8" ht="15" customHeight="1">
      <c r="A224" s="134"/>
      <c r="B224" s="135" t="s">
        <v>277</v>
      </c>
      <c r="C224" s="131"/>
      <c r="D224" s="227"/>
      <c r="E224" s="195"/>
      <c r="F224" s="132"/>
      <c r="G224" s="209"/>
      <c r="H224" s="133"/>
    </row>
    <row r="225" spans="1:8" ht="15" customHeight="1">
      <c r="A225" s="134"/>
      <c r="B225" s="135" t="s">
        <v>278</v>
      </c>
      <c r="C225" s="131"/>
      <c r="D225" s="227"/>
      <c r="E225" s="195"/>
      <c r="F225" s="132"/>
      <c r="G225" s="209"/>
      <c r="H225" s="133"/>
    </row>
    <row r="226" spans="1:8" ht="15" customHeight="1">
      <c r="A226" s="134"/>
      <c r="B226" s="135" t="s">
        <v>279</v>
      </c>
      <c r="C226" s="131"/>
      <c r="D226" s="227"/>
      <c r="E226" s="195"/>
      <c r="F226" s="132"/>
      <c r="G226" s="209"/>
      <c r="H226" s="133"/>
    </row>
    <row r="227" spans="1:8" ht="15" customHeight="1">
      <c r="A227" s="134"/>
      <c r="B227" s="135" t="s">
        <v>280</v>
      </c>
      <c r="C227" s="131"/>
      <c r="D227" s="227"/>
      <c r="E227" s="195"/>
      <c r="F227" s="132"/>
      <c r="G227" s="209"/>
      <c r="H227" s="133"/>
    </row>
    <row r="228" spans="1:8" ht="15" customHeight="1">
      <c r="A228" s="134"/>
      <c r="B228" s="135" t="s">
        <v>281</v>
      </c>
      <c r="C228" s="131"/>
      <c r="D228" s="227"/>
      <c r="E228" s="195"/>
      <c r="F228" s="132"/>
      <c r="G228" s="209"/>
      <c r="H228" s="133"/>
    </row>
    <row r="229" spans="1:8" ht="15" customHeight="1">
      <c r="A229" s="134" t="s">
        <v>83</v>
      </c>
      <c r="B229" s="135" t="s">
        <v>282</v>
      </c>
      <c r="C229" s="131"/>
      <c r="D229" s="227"/>
      <c r="E229" s="195"/>
      <c r="F229" s="132"/>
      <c r="G229" s="209"/>
      <c r="H229" s="133"/>
    </row>
    <row r="230" spans="1:8" ht="15" customHeight="1">
      <c r="A230" s="134"/>
      <c r="B230" s="135" t="s">
        <v>283</v>
      </c>
      <c r="C230" s="131"/>
      <c r="D230" s="227"/>
      <c r="E230" s="195"/>
      <c r="F230" s="132"/>
      <c r="G230" s="209"/>
      <c r="H230" s="133"/>
    </row>
    <row r="231" spans="1:8" ht="15" customHeight="1">
      <c r="A231" s="134"/>
      <c r="B231" s="136" t="s">
        <v>284</v>
      </c>
      <c r="C231" s="131"/>
      <c r="D231" s="227"/>
      <c r="E231" s="195"/>
      <c r="F231" s="132"/>
      <c r="G231" s="209"/>
      <c r="H231" s="133"/>
    </row>
    <row r="232" spans="1:8" ht="15" customHeight="1">
      <c r="A232" s="134"/>
      <c r="B232" s="142" t="s">
        <v>285</v>
      </c>
      <c r="C232" s="131"/>
      <c r="D232" s="227"/>
      <c r="E232" s="195"/>
      <c r="F232" s="132"/>
      <c r="G232" s="209"/>
      <c r="H232" s="133"/>
    </row>
    <row r="233" spans="1:8" ht="15" customHeight="1">
      <c r="A233" s="134"/>
      <c r="B233" s="137" t="s">
        <v>286</v>
      </c>
      <c r="C233" s="131"/>
      <c r="D233" s="227"/>
      <c r="E233" s="195"/>
      <c r="F233" s="132"/>
      <c r="G233" s="209"/>
      <c r="H233" s="133"/>
    </row>
    <row r="234" spans="1:8" ht="15" customHeight="1">
      <c r="A234" s="134"/>
      <c r="B234" s="138" t="s">
        <v>534</v>
      </c>
      <c r="C234" s="131"/>
      <c r="D234" s="227"/>
      <c r="E234" s="195"/>
      <c r="F234" s="132"/>
      <c r="G234" s="209"/>
      <c r="H234" s="133"/>
    </row>
    <row r="235" spans="1:8" ht="15" customHeight="1">
      <c r="A235" s="134"/>
      <c r="B235" s="130" t="s">
        <v>535</v>
      </c>
      <c r="C235" s="131"/>
      <c r="D235" s="227"/>
      <c r="E235" s="195"/>
      <c r="F235" s="132"/>
      <c r="G235" s="209"/>
      <c r="H235" s="133"/>
    </row>
    <row r="236" spans="1:8" ht="15" customHeight="1">
      <c r="A236" s="134"/>
      <c r="B236" s="138" t="s">
        <v>287</v>
      </c>
      <c r="C236" s="131"/>
      <c r="D236" s="227"/>
      <c r="E236" s="195"/>
      <c r="F236" s="132"/>
      <c r="G236" s="209"/>
      <c r="H236" s="133"/>
    </row>
    <row r="237" spans="1:8" ht="15" customHeight="1">
      <c r="A237" s="134"/>
      <c r="B237" s="138" t="s">
        <v>288</v>
      </c>
      <c r="C237" s="131"/>
      <c r="D237" s="227"/>
      <c r="E237" s="195"/>
      <c r="F237" s="132"/>
      <c r="G237" s="209"/>
      <c r="H237" s="133"/>
    </row>
    <row r="238" spans="1:8" ht="15" customHeight="1">
      <c r="A238" s="134"/>
      <c r="B238" s="130" t="s">
        <v>289</v>
      </c>
      <c r="C238" s="131"/>
      <c r="D238" s="227"/>
      <c r="E238" s="195"/>
      <c r="F238" s="132"/>
      <c r="G238" s="209"/>
      <c r="H238" s="133"/>
    </row>
    <row r="239" spans="1:8" ht="15" customHeight="1">
      <c r="A239" s="134"/>
      <c r="B239" s="130" t="s">
        <v>290</v>
      </c>
      <c r="C239" s="131"/>
      <c r="D239" s="227"/>
      <c r="E239" s="195"/>
      <c r="F239" s="132"/>
      <c r="G239" s="209"/>
      <c r="H239" s="133"/>
    </row>
    <row r="240" spans="1:8" ht="15" customHeight="1">
      <c r="A240" s="134"/>
      <c r="B240" s="130" t="s">
        <v>291</v>
      </c>
      <c r="C240" s="131"/>
      <c r="D240" s="227"/>
      <c r="E240" s="195"/>
      <c r="F240" s="132"/>
      <c r="G240" s="209"/>
      <c r="H240" s="133"/>
    </row>
    <row r="241" spans="1:8" ht="15" customHeight="1">
      <c r="A241" s="134"/>
      <c r="B241" s="130" t="s">
        <v>292</v>
      </c>
      <c r="C241" s="131"/>
      <c r="D241" s="227"/>
      <c r="E241" s="195"/>
      <c r="F241" s="132"/>
      <c r="G241" s="209"/>
      <c r="H241" s="133"/>
    </row>
    <row r="242" spans="1:8" ht="15" customHeight="1">
      <c r="A242" s="134"/>
      <c r="B242" s="107" t="s">
        <v>293</v>
      </c>
      <c r="C242" s="131"/>
      <c r="D242" s="227"/>
      <c r="E242" s="195"/>
      <c r="F242" s="132"/>
      <c r="G242" s="209"/>
      <c r="H242" s="133"/>
    </row>
    <row r="243" spans="1:8" ht="15" customHeight="1">
      <c r="A243" s="134"/>
      <c r="B243" s="137" t="s">
        <v>294</v>
      </c>
      <c r="C243" s="131"/>
      <c r="D243" s="227"/>
      <c r="E243" s="195"/>
      <c r="F243" s="132"/>
      <c r="G243" s="209"/>
      <c r="H243" s="133"/>
    </row>
    <row r="244" spans="1:8" ht="15" customHeight="1">
      <c r="A244" s="134"/>
      <c r="B244" s="135" t="s">
        <v>295</v>
      </c>
      <c r="C244" s="131"/>
      <c r="D244" s="227"/>
      <c r="E244" s="195"/>
      <c r="F244" s="132"/>
      <c r="G244" s="209"/>
      <c r="H244" s="133"/>
    </row>
    <row r="245" spans="1:8" ht="15" customHeight="1">
      <c r="A245" s="134"/>
      <c r="B245" s="130" t="s">
        <v>296</v>
      </c>
      <c r="C245" s="131"/>
      <c r="D245" s="227"/>
      <c r="E245" s="195"/>
      <c r="F245" s="132"/>
      <c r="G245" s="209"/>
      <c r="H245" s="133"/>
    </row>
    <row r="246" spans="1:8" ht="15" customHeight="1">
      <c r="A246" s="134"/>
      <c r="B246" s="135" t="s">
        <v>297</v>
      </c>
      <c r="C246" s="131"/>
      <c r="D246" s="227"/>
      <c r="E246" s="195"/>
      <c r="F246" s="132"/>
      <c r="G246" s="209"/>
      <c r="H246" s="133"/>
    </row>
    <row r="247" spans="1:8" ht="15" customHeight="1">
      <c r="A247" s="134"/>
      <c r="B247" s="216" t="s">
        <v>298</v>
      </c>
      <c r="C247" s="131"/>
      <c r="D247" s="227"/>
      <c r="E247" s="195"/>
      <c r="F247" s="132"/>
      <c r="G247" s="209"/>
      <c r="H247" s="133"/>
    </row>
    <row r="248" spans="1:8" ht="15" customHeight="1">
      <c r="A248" s="134"/>
      <c r="B248" s="143" t="s">
        <v>299</v>
      </c>
      <c r="C248" s="131"/>
      <c r="D248" s="227"/>
      <c r="E248" s="195"/>
      <c r="F248" s="132"/>
      <c r="G248" s="209"/>
      <c r="H248" s="133"/>
    </row>
    <row r="249" spans="1:8" ht="15" customHeight="1">
      <c r="A249" s="134"/>
      <c r="B249" s="130" t="s">
        <v>529</v>
      </c>
      <c r="C249" s="131"/>
      <c r="D249" s="227"/>
      <c r="E249" s="195"/>
      <c r="F249" s="132"/>
      <c r="G249" s="209"/>
      <c r="H249" s="133"/>
    </row>
    <row r="250" spans="1:8" ht="15" customHeight="1">
      <c r="A250" s="134"/>
      <c r="B250" s="137" t="s">
        <v>300</v>
      </c>
      <c r="C250" s="131"/>
      <c r="D250" s="227"/>
      <c r="E250" s="195"/>
      <c r="F250" s="132"/>
      <c r="G250" s="209"/>
      <c r="H250" s="133"/>
    </row>
    <row r="251" spans="1:8" ht="15" customHeight="1">
      <c r="A251" s="134"/>
      <c r="B251" s="135" t="s">
        <v>301</v>
      </c>
      <c r="C251" s="131"/>
      <c r="D251" s="227"/>
      <c r="E251" s="195"/>
      <c r="F251" s="132"/>
      <c r="G251" s="209"/>
      <c r="H251" s="133"/>
    </row>
    <row r="252" spans="1:8" ht="15" customHeight="1">
      <c r="A252" s="134"/>
      <c r="B252" s="135" t="s">
        <v>302</v>
      </c>
      <c r="C252" s="131"/>
      <c r="D252" s="227"/>
      <c r="E252" s="195"/>
      <c r="F252" s="132"/>
      <c r="G252" s="209"/>
      <c r="H252" s="133"/>
    </row>
    <row r="253" spans="1:8" ht="15" customHeight="1">
      <c r="A253" s="134"/>
      <c r="B253" s="135" t="s">
        <v>303</v>
      </c>
      <c r="C253" s="131"/>
      <c r="D253" s="227"/>
      <c r="E253" s="195"/>
      <c r="F253" s="132"/>
      <c r="G253" s="209"/>
      <c r="H253" s="133"/>
    </row>
    <row r="254" spans="1:8" ht="15" customHeight="1">
      <c r="A254" s="134"/>
      <c r="B254" s="135" t="s">
        <v>304</v>
      </c>
      <c r="C254" s="131"/>
      <c r="D254" s="227"/>
      <c r="E254" s="195"/>
      <c r="F254" s="132"/>
      <c r="G254" s="209"/>
      <c r="H254" s="133"/>
    </row>
    <row r="255" spans="1:8" ht="15" customHeight="1">
      <c r="A255" s="134"/>
      <c r="B255" s="137" t="s">
        <v>305</v>
      </c>
      <c r="C255" s="131"/>
      <c r="D255" s="227"/>
      <c r="E255" s="195"/>
      <c r="F255" s="132"/>
      <c r="G255" s="209"/>
      <c r="H255" s="133"/>
    </row>
    <row r="256" spans="1:8" ht="15" customHeight="1">
      <c r="A256" s="134"/>
      <c r="B256" s="135" t="s">
        <v>306</v>
      </c>
      <c r="C256" s="131"/>
      <c r="D256" s="227"/>
      <c r="E256" s="195"/>
      <c r="F256" s="132"/>
      <c r="G256" s="209"/>
      <c r="H256" s="133"/>
    </row>
    <row r="257" spans="1:10" ht="15" customHeight="1">
      <c r="A257" s="134"/>
      <c r="B257" s="135" t="s">
        <v>307</v>
      </c>
      <c r="C257" s="131"/>
      <c r="D257" s="227"/>
      <c r="E257" s="195"/>
      <c r="F257" s="132"/>
      <c r="G257" s="209"/>
      <c r="H257" s="133"/>
    </row>
    <row r="258" spans="1:10" ht="15" customHeight="1">
      <c r="A258" s="134"/>
      <c r="B258" s="135" t="s">
        <v>580</v>
      </c>
      <c r="C258" s="131"/>
      <c r="D258" s="227"/>
      <c r="E258" s="195"/>
      <c r="F258" s="132"/>
      <c r="G258" s="209"/>
      <c r="H258" s="133"/>
    </row>
    <row r="259" spans="1:10" ht="36.950000000000003" customHeight="1">
      <c r="A259" s="134"/>
      <c r="B259" s="135" t="s">
        <v>581</v>
      </c>
      <c r="C259" s="131"/>
      <c r="D259" s="227"/>
      <c r="E259" s="195"/>
      <c r="F259" s="132"/>
      <c r="G259" s="209"/>
      <c r="H259" s="133"/>
      <c r="J259" s="214"/>
    </row>
    <row r="260" spans="1:10" ht="15" customHeight="1">
      <c r="A260" s="134" t="s">
        <v>53</v>
      </c>
      <c r="B260" s="135" t="s">
        <v>308</v>
      </c>
      <c r="C260" s="131"/>
      <c r="D260" s="227"/>
      <c r="E260" s="195"/>
      <c r="F260" s="132"/>
      <c r="G260" s="209"/>
      <c r="H260" s="133"/>
    </row>
    <row r="261" spans="1:10" ht="15" customHeight="1">
      <c r="A261" s="134"/>
      <c r="B261" s="135" t="s">
        <v>309</v>
      </c>
      <c r="C261" s="131"/>
      <c r="D261" s="227"/>
      <c r="E261" s="195"/>
      <c r="F261" s="132"/>
      <c r="G261" s="209"/>
      <c r="H261" s="133"/>
    </row>
    <row r="262" spans="1:10" ht="15" customHeight="1">
      <c r="A262" s="134"/>
      <c r="B262" s="135" t="s">
        <v>310</v>
      </c>
      <c r="C262" s="131"/>
      <c r="D262" s="227"/>
      <c r="E262" s="195"/>
      <c r="F262" s="132"/>
      <c r="G262" s="209"/>
      <c r="H262" s="133"/>
    </row>
    <row r="263" spans="1:10" ht="15" customHeight="1">
      <c r="A263" s="134"/>
      <c r="B263" s="135" t="s">
        <v>311</v>
      </c>
      <c r="C263" s="131"/>
      <c r="D263" s="227"/>
      <c r="E263" s="195"/>
      <c r="F263" s="132"/>
      <c r="G263" s="209"/>
      <c r="H263" s="133"/>
    </row>
    <row r="264" spans="1:10" ht="15" customHeight="1">
      <c r="A264" s="134"/>
      <c r="B264" s="135" t="s">
        <v>312</v>
      </c>
      <c r="C264" s="131"/>
      <c r="D264" s="227"/>
      <c r="E264" s="195"/>
      <c r="F264" s="132"/>
      <c r="G264" s="209"/>
      <c r="H264" s="133"/>
    </row>
    <row r="265" spans="1:10" ht="15" customHeight="1">
      <c r="A265" s="134"/>
      <c r="B265" s="135" t="s">
        <v>313</v>
      </c>
      <c r="C265" s="131"/>
      <c r="D265" s="227"/>
      <c r="E265" s="195"/>
      <c r="F265" s="132"/>
      <c r="G265" s="209"/>
      <c r="H265" s="133"/>
    </row>
    <row r="266" spans="1:10" ht="15" customHeight="1">
      <c r="A266" s="134"/>
      <c r="B266" s="135" t="s">
        <v>314</v>
      </c>
      <c r="C266" s="131"/>
      <c r="D266" s="227"/>
      <c r="E266" s="195"/>
      <c r="F266" s="132"/>
      <c r="G266" s="209"/>
      <c r="H266" s="133"/>
    </row>
    <row r="267" spans="1:10" ht="15" customHeight="1">
      <c r="A267" s="134"/>
      <c r="B267" s="135" t="s">
        <v>315</v>
      </c>
      <c r="C267" s="131"/>
      <c r="D267" s="227"/>
      <c r="E267" s="195"/>
      <c r="F267" s="132"/>
      <c r="G267" s="209"/>
      <c r="H267" s="133"/>
    </row>
    <row r="268" spans="1:10" ht="15" customHeight="1">
      <c r="A268" s="134"/>
      <c r="B268" s="135" t="s">
        <v>316</v>
      </c>
      <c r="C268" s="131"/>
      <c r="D268" s="227"/>
      <c r="E268" s="195"/>
      <c r="F268" s="132"/>
      <c r="G268" s="209"/>
      <c r="H268" s="133"/>
    </row>
    <row r="269" spans="1:10" ht="15" customHeight="1">
      <c r="A269" s="134"/>
      <c r="B269" s="135" t="s">
        <v>317</v>
      </c>
      <c r="C269" s="131"/>
      <c r="D269" s="227"/>
      <c r="E269" s="195"/>
      <c r="F269" s="132"/>
      <c r="G269" s="209"/>
      <c r="H269" s="133"/>
    </row>
    <row r="270" spans="1:10" ht="15" customHeight="1">
      <c r="A270" s="134"/>
      <c r="B270" s="135" t="s">
        <v>318</v>
      </c>
      <c r="C270" s="131"/>
      <c r="D270" s="227"/>
      <c r="E270" s="195"/>
      <c r="F270" s="132"/>
      <c r="G270" s="209"/>
      <c r="H270" s="133"/>
    </row>
    <row r="271" spans="1:10" ht="15" customHeight="1">
      <c r="A271" s="134"/>
      <c r="B271" s="135" t="s">
        <v>319</v>
      </c>
      <c r="C271" s="131"/>
      <c r="D271" s="227"/>
      <c r="E271" s="195"/>
      <c r="F271" s="132"/>
      <c r="G271" s="209"/>
      <c r="H271" s="133"/>
    </row>
    <row r="272" spans="1:10" ht="15" customHeight="1">
      <c r="A272" s="134"/>
      <c r="B272" s="135" t="s">
        <v>320</v>
      </c>
      <c r="C272" s="131"/>
      <c r="D272" s="227"/>
      <c r="E272" s="195"/>
      <c r="F272" s="132"/>
      <c r="G272" s="209"/>
      <c r="H272" s="133"/>
    </row>
    <row r="273" spans="1:8" ht="15" customHeight="1">
      <c r="A273" s="134"/>
      <c r="B273" s="135" t="s">
        <v>91</v>
      </c>
      <c r="C273" s="131"/>
      <c r="D273" s="227"/>
      <c r="E273" s="195"/>
      <c r="F273" s="132"/>
      <c r="G273" s="209"/>
      <c r="H273" s="133"/>
    </row>
    <row r="274" spans="1:8" ht="15" customHeight="1">
      <c r="A274" s="134" t="s">
        <v>54</v>
      </c>
      <c r="B274" s="137" t="s">
        <v>321</v>
      </c>
      <c r="C274" s="131"/>
      <c r="D274" s="227"/>
      <c r="E274" s="195"/>
      <c r="F274" s="132"/>
      <c r="G274" s="209"/>
      <c r="H274" s="133"/>
    </row>
    <row r="275" spans="1:8" ht="15" customHeight="1">
      <c r="A275" s="134"/>
      <c r="B275" s="136" t="s">
        <v>322</v>
      </c>
      <c r="C275" s="131"/>
      <c r="D275" s="227"/>
      <c r="E275" s="195"/>
      <c r="F275" s="132"/>
      <c r="G275" s="209"/>
      <c r="H275" s="133"/>
    </row>
    <row r="276" spans="1:8" ht="15" customHeight="1">
      <c r="A276" s="134"/>
      <c r="B276" s="136" t="s">
        <v>323</v>
      </c>
      <c r="C276" s="131"/>
      <c r="D276" s="227"/>
      <c r="E276" s="195"/>
      <c r="F276" s="132"/>
      <c r="G276" s="209"/>
      <c r="H276" s="133"/>
    </row>
    <row r="277" spans="1:8" ht="15" customHeight="1">
      <c r="A277" s="134"/>
      <c r="B277" s="136" t="s">
        <v>324</v>
      </c>
      <c r="C277" s="131"/>
      <c r="D277" s="227"/>
      <c r="E277" s="195"/>
      <c r="F277" s="132"/>
      <c r="G277" s="209"/>
      <c r="H277" s="133"/>
    </row>
    <row r="278" spans="1:8" ht="15" customHeight="1">
      <c r="A278" s="134"/>
      <c r="B278" s="136" t="s">
        <v>325</v>
      </c>
      <c r="C278" s="131"/>
      <c r="D278" s="227"/>
      <c r="E278" s="195"/>
      <c r="F278" s="132"/>
      <c r="G278" s="209"/>
      <c r="H278" s="133"/>
    </row>
    <row r="279" spans="1:8" ht="15" customHeight="1">
      <c r="A279" s="134"/>
      <c r="B279" s="136" t="s">
        <v>326</v>
      </c>
      <c r="C279" s="131"/>
      <c r="D279" s="227"/>
      <c r="E279" s="195"/>
      <c r="F279" s="132"/>
      <c r="G279" s="209"/>
      <c r="H279" s="133"/>
    </row>
    <row r="280" spans="1:8" ht="15" customHeight="1">
      <c r="A280" s="134"/>
      <c r="B280" s="136" t="s">
        <v>327</v>
      </c>
      <c r="C280" s="131"/>
      <c r="D280" s="227"/>
      <c r="E280" s="195"/>
      <c r="F280" s="132"/>
      <c r="G280" s="209"/>
      <c r="H280" s="133"/>
    </row>
    <row r="281" spans="1:8" ht="15" customHeight="1">
      <c r="A281" s="134"/>
      <c r="B281" s="135" t="s">
        <v>328</v>
      </c>
      <c r="C281" s="131"/>
      <c r="D281" s="227"/>
      <c r="E281" s="195"/>
      <c r="F281" s="132"/>
      <c r="G281" s="209"/>
      <c r="H281" s="133"/>
    </row>
    <row r="282" spans="1:8" ht="15" customHeight="1">
      <c r="A282" s="134" t="s">
        <v>55</v>
      </c>
      <c r="B282" s="137" t="s">
        <v>329</v>
      </c>
      <c r="C282" s="131"/>
      <c r="D282" s="227"/>
      <c r="E282" s="195"/>
      <c r="F282" s="132"/>
      <c r="G282" s="209"/>
      <c r="H282" s="133"/>
    </row>
    <row r="283" spans="1:8" ht="15" customHeight="1">
      <c r="A283" s="134"/>
      <c r="B283" s="136" t="s">
        <v>330</v>
      </c>
      <c r="C283" s="131"/>
      <c r="D283" s="227"/>
      <c r="E283" s="195"/>
      <c r="F283" s="132"/>
      <c r="G283" s="209"/>
      <c r="H283" s="133"/>
    </row>
    <row r="284" spans="1:8" ht="15" customHeight="1">
      <c r="A284" s="134"/>
      <c r="B284" s="136" t="s">
        <v>331</v>
      </c>
      <c r="C284" s="131"/>
      <c r="D284" s="227"/>
      <c r="E284" s="195"/>
      <c r="F284" s="132"/>
      <c r="G284" s="209"/>
      <c r="H284" s="133"/>
    </row>
    <row r="285" spans="1:8" ht="15" customHeight="1">
      <c r="A285" s="134"/>
      <c r="B285" s="136" t="s">
        <v>393</v>
      </c>
      <c r="C285" s="131"/>
      <c r="D285" s="227"/>
      <c r="E285" s="195"/>
      <c r="F285" s="132"/>
      <c r="G285" s="209"/>
      <c r="H285" s="133"/>
    </row>
    <row r="286" spans="1:8" ht="15" customHeight="1">
      <c r="A286" s="134"/>
      <c r="B286" s="136" t="s">
        <v>332</v>
      </c>
      <c r="C286" s="131"/>
      <c r="D286" s="227"/>
      <c r="E286" s="195"/>
      <c r="F286" s="132"/>
      <c r="G286" s="209"/>
      <c r="H286" s="133"/>
    </row>
    <row r="287" spans="1:8" ht="15" customHeight="1">
      <c r="A287" s="134"/>
      <c r="B287" s="135" t="s">
        <v>333</v>
      </c>
      <c r="C287" s="131"/>
      <c r="D287" s="227"/>
      <c r="E287" s="195"/>
      <c r="F287" s="132"/>
      <c r="G287" s="209"/>
      <c r="H287" s="133"/>
    </row>
    <row r="288" spans="1:8" ht="15" customHeight="1">
      <c r="A288" s="134" t="s">
        <v>56</v>
      </c>
      <c r="B288" s="137" t="s">
        <v>334</v>
      </c>
      <c r="C288" s="131"/>
      <c r="D288" s="227"/>
      <c r="E288" s="195"/>
      <c r="F288" s="132"/>
      <c r="G288" s="209"/>
      <c r="H288" s="133"/>
    </row>
    <row r="289" spans="1:8" ht="15" customHeight="1">
      <c r="A289" s="134"/>
      <c r="B289" s="144" t="s">
        <v>335</v>
      </c>
      <c r="C289" s="131"/>
      <c r="D289" s="227"/>
      <c r="E289" s="195"/>
      <c r="F289" s="132"/>
      <c r="G289" s="209"/>
      <c r="H289" s="133"/>
    </row>
    <row r="290" spans="1:8" ht="15" customHeight="1">
      <c r="A290" s="134"/>
      <c r="B290" s="144" t="s">
        <v>336</v>
      </c>
      <c r="C290" s="131"/>
      <c r="D290" s="227"/>
      <c r="E290" s="195"/>
      <c r="F290" s="132"/>
      <c r="G290" s="209"/>
      <c r="H290" s="133"/>
    </row>
    <row r="291" spans="1:8" ht="15" customHeight="1">
      <c r="A291" s="134"/>
      <c r="B291" s="135" t="s">
        <v>337</v>
      </c>
      <c r="C291" s="131"/>
      <c r="D291" s="227"/>
      <c r="E291" s="195"/>
      <c r="F291" s="132"/>
      <c r="G291" s="209"/>
      <c r="H291" s="133"/>
    </row>
    <row r="292" spans="1:8" ht="15" customHeight="1">
      <c r="A292" s="134"/>
      <c r="B292" s="145" t="s">
        <v>338</v>
      </c>
      <c r="C292" s="131"/>
      <c r="D292" s="227"/>
      <c r="E292" s="195"/>
      <c r="F292" s="132"/>
      <c r="G292" s="209"/>
      <c r="H292" s="133"/>
    </row>
    <row r="293" spans="1:8" ht="15" customHeight="1">
      <c r="A293" s="134"/>
      <c r="B293" s="145" t="s">
        <v>339</v>
      </c>
      <c r="C293" s="131"/>
      <c r="D293" s="227"/>
      <c r="E293" s="195"/>
      <c r="F293" s="132"/>
      <c r="G293" s="209"/>
      <c r="H293" s="133"/>
    </row>
    <row r="294" spans="1:8" ht="15" customHeight="1">
      <c r="A294" s="134"/>
      <c r="B294" s="145" t="s">
        <v>340</v>
      </c>
      <c r="C294" s="131"/>
      <c r="D294" s="227"/>
      <c r="E294" s="195"/>
      <c r="F294" s="132"/>
      <c r="G294" s="209"/>
      <c r="H294" s="133"/>
    </row>
    <row r="295" spans="1:8" ht="15" customHeight="1">
      <c r="A295" s="134"/>
      <c r="B295" s="145" t="s">
        <v>341</v>
      </c>
      <c r="C295" s="131"/>
      <c r="D295" s="227"/>
      <c r="E295" s="195"/>
      <c r="F295" s="132"/>
      <c r="G295" s="209"/>
      <c r="H295" s="133"/>
    </row>
    <row r="296" spans="1:8" ht="15" customHeight="1">
      <c r="A296" s="134"/>
      <c r="B296" s="215" t="s">
        <v>582</v>
      </c>
      <c r="C296" s="131"/>
      <c r="D296" s="227"/>
      <c r="E296" s="195"/>
      <c r="F296" s="132"/>
      <c r="G296" s="209"/>
      <c r="H296" s="133"/>
    </row>
    <row r="297" spans="1:8" ht="15" customHeight="1">
      <c r="A297" s="134"/>
      <c r="B297" s="215" t="s">
        <v>342</v>
      </c>
      <c r="C297" s="131"/>
      <c r="D297" s="227"/>
      <c r="E297" s="195"/>
      <c r="F297" s="132"/>
      <c r="G297" s="209"/>
      <c r="H297" s="133"/>
    </row>
    <row r="298" spans="1:8" ht="15" customHeight="1">
      <c r="A298" s="134"/>
      <c r="B298" s="146" t="s">
        <v>343</v>
      </c>
      <c r="C298" s="131"/>
      <c r="D298" s="227"/>
      <c r="E298" s="195"/>
      <c r="F298" s="132"/>
      <c r="G298" s="209"/>
      <c r="H298" s="133"/>
    </row>
    <row r="299" spans="1:8" ht="15" customHeight="1">
      <c r="A299" s="134"/>
      <c r="B299" s="145" t="s">
        <v>344</v>
      </c>
      <c r="C299" s="131"/>
      <c r="D299" s="227"/>
      <c r="E299" s="195"/>
      <c r="F299" s="132"/>
      <c r="G299" s="209"/>
      <c r="H299" s="133"/>
    </row>
    <row r="300" spans="1:8" ht="15" customHeight="1">
      <c r="A300" s="134"/>
      <c r="B300" s="145" t="s">
        <v>345</v>
      </c>
      <c r="C300" s="131"/>
      <c r="D300" s="227"/>
      <c r="E300" s="195"/>
      <c r="F300" s="132"/>
      <c r="G300" s="209"/>
      <c r="H300" s="133"/>
    </row>
    <row r="301" spans="1:8" ht="15" customHeight="1">
      <c r="A301" s="134"/>
      <c r="B301" s="136" t="s">
        <v>346</v>
      </c>
      <c r="C301" s="131"/>
      <c r="D301" s="227"/>
      <c r="E301" s="195"/>
      <c r="F301" s="132"/>
      <c r="G301" s="209"/>
      <c r="H301" s="133"/>
    </row>
    <row r="302" spans="1:8" ht="15" customHeight="1">
      <c r="A302" s="134"/>
      <c r="B302" s="136" t="s">
        <v>347</v>
      </c>
      <c r="C302" s="131"/>
      <c r="D302" s="227"/>
      <c r="E302" s="195"/>
      <c r="F302" s="132"/>
      <c r="G302" s="209"/>
      <c r="H302" s="133"/>
    </row>
    <row r="303" spans="1:8" ht="15" customHeight="1">
      <c r="A303" s="134"/>
      <c r="B303" s="135" t="s">
        <v>348</v>
      </c>
      <c r="C303" s="131"/>
      <c r="D303" s="227"/>
      <c r="E303" s="195"/>
      <c r="F303" s="132"/>
      <c r="G303" s="209"/>
      <c r="H303" s="133"/>
    </row>
    <row r="304" spans="1:8" ht="15" customHeight="1">
      <c r="A304" s="134"/>
      <c r="B304" s="135" t="s">
        <v>349</v>
      </c>
      <c r="C304" s="131"/>
      <c r="D304" s="227"/>
      <c r="E304" s="195"/>
      <c r="F304" s="132"/>
      <c r="G304" s="209"/>
      <c r="H304" s="133"/>
    </row>
    <row r="305" spans="1:8" ht="15" customHeight="1">
      <c r="A305" s="134"/>
      <c r="B305" s="135" t="s">
        <v>350</v>
      </c>
      <c r="C305" s="131"/>
      <c r="D305" s="227"/>
      <c r="E305" s="195"/>
      <c r="F305" s="132"/>
      <c r="G305" s="209"/>
      <c r="H305" s="133"/>
    </row>
    <row r="306" spans="1:8" ht="15" customHeight="1">
      <c r="A306" s="134"/>
      <c r="B306" s="136" t="s">
        <v>351</v>
      </c>
      <c r="C306" s="131"/>
      <c r="D306" s="227"/>
      <c r="E306" s="195"/>
      <c r="F306" s="132"/>
      <c r="G306" s="209"/>
      <c r="H306" s="133"/>
    </row>
    <row r="307" spans="1:8" ht="15" customHeight="1">
      <c r="A307" s="134"/>
      <c r="B307" s="135" t="s">
        <v>352</v>
      </c>
      <c r="C307" s="131"/>
      <c r="D307" s="227"/>
      <c r="E307" s="195"/>
      <c r="F307" s="132"/>
      <c r="G307" s="209"/>
      <c r="H307" s="133"/>
    </row>
    <row r="308" spans="1:8" ht="15" customHeight="1">
      <c r="A308" s="134"/>
      <c r="B308" s="135" t="s">
        <v>353</v>
      </c>
      <c r="C308" s="131"/>
      <c r="D308" s="227"/>
      <c r="E308" s="195"/>
      <c r="F308" s="132"/>
      <c r="G308" s="209"/>
      <c r="H308" s="133"/>
    </row>
    <row r="309" spans="1:8" ht="15" customHeight="1">
      <c r="A309" s="134"/>
      <c r="B309" s="136" t="s">
        <v>354</v>
      </c>
      <c r="C309" s="131"/>
      <c r="D309" s="227"/>
      <c r="E309" s="195"/>
      <c r="F309" s="132"/>
      <c r="G309" s="209"/>
      <c r="H309" s="133"/>
    </row>
    <row r="310" spans="1:8" ht="15" customHeight="1">
      <c r="A310" s="134"/>
      <c r="B310" s="135" t="s">
        <v>355</v>
      </c>
      <c r="C310" s="131"/>
      <c r="D310" s="227"/>
      <c r="E310" s="195"/>
      <c r="F310" s="132"/>
      <c r="G310" s="209"/>
      <c r="H310" s="133"/>
    </row>
    <row r="311" spans="1:8" ht="15" customHeight="1">
      <c r="A311" s="134"/>
      <c r="B311" s="136" t="s">
        <v>356</v>
      </c>
      <c r="C311" s="131"/>
      <c r="D311" s="227"/>
      <c r="E311" s="195"/>
      <c r="F311" s="132"/>
      <c r="G311" s="209"/>
      <c r="H311" s="133"/>
    </row>
    <row r="312" spans="1:8" ht="15" customHeight="1">
      <c r="A312" s="134"/>
      <c r="B312" s="135" t="s">
        <v>357</v>
      </c>
      <c r="C312" s="131"/>
      <c r="D312" s="227"/>
      <c r="E312" s="195"/>
      <c r="F312" s="132"/>
      <c r="G312" s="209"/>
      <c r="H312" s="133"/>
    </row>
    <row r="313" spans="1:8" ht="15" customHeight="1">
      <c r="A313" s="134"/>
      <c r="B313" s="135" t="s">
        <v>358</v>
      </c>
      <c r="C313" s="131"/>
      <c r="D313" s="227"/>
      <c r="E313" s="195"/>
      <c r="F313" s="132"/>
      <c r="G313" s="209"/>
      <c r="H313" s="133"/>
    </row>
    <row r="314" spans="1:8" ht="15" customHeight="1">
      <c r="A314" s="134"/>
      <c r="B314" s="136" t="s">
        <v>111</v>
      </c>
      <c r="C314" s="131"/>
      <c r="D314" s="227"/>
      <c r="E314" s="195"/>
      <c r="F314" s="132"/>
      <c r="G314" s="209"/>
      <c r="H314" s="133"/>
    </row>
    <row r="315" spans="1:8" ht="15" customHeight="1">
      <c r="A315" s="134"/>
      <c r="B315" s="135" t="s">
        <v>359</v>
      </c>
      <c r="C315" s="131"/>
      <c r="D315" s="227"/>
      <c r="E315" s="195"/>
      <c r="F315" s="132"/>
      <c r="G315" s="209"/>
      <c r="H315" s="133"/>
    </row>
    <row r="316" spans="1:8" ht="15" customHeight="1">
      <c r="A316" s="134"/>
      <c r="B316" s="136" t="s">
        <v>360</v>
      </c>
      <c r="C316" s="131"/>
      <c r="D316" s="227"/>
      <c r="E316" s="195"/>
      <c r="F316" s="132"/>
      <c r="G316" s="209"/>
      <c r="H316" s="133"/>
    </row>
    <row r="317" spans="1:8" ht="15" customHeight="1">
      <c r="A317" s="134"/>
      <c r="B317" s="135" t="s">
        <v>361</v>
      </c>
      <c r="C317" s="131"/>
      <c r="D317" s="227"/>
      <c r="E317" s="195"/>
      <c r="F317" s="132"/>
      <c r="G317" s="209"/>
      <c r="H317" s="133"/>
    </row>
    <row r="318" spans="1:8" ht="15" customHeight="1">
      <c r="A318" s="134"/>
      <c r="B318" s="135" t="s">
        <v>394</v>
      </c>
      <c r="C318" s="131"/>
      <c r="D318" s="227"/>
      <c r="E318" s="195"/>
      <c r="F318" s="132"/>
      <c r="G318" s="209"/>
      <c r="H318" s="133"/>
    </row>
    <row r="319" spans="1:8" ht="15" customHeight="1">
      <c r="A319" s="134"/>
      <c r="B319" s="135" t="s">
        <v>362</v>
      </c>
      <c r="C319" s="131"/>
      <c r="D319" s="227"/>
      <c r="E319" s="195"/>
      <c r="F319" s="132"/>
      <c r="G319" s="209"/>
      <c r="H319" s="133"/>
    </row>
    <row r="320" spans="1:8" ht="15" customHeight="1">
      <c r="A320" s="134"/>
      <c r="B320" s="136" t="s">
        <v>363</v>
      </c>
      <c r="C320" s="131"/>
      <c r="D320" s="227"/>
      <c r="E320" s="195"/>
      <c r="F320" s="132"/>
      <c r="G320" s="209"/>
      <c r="H320" s="133"/>
    </row>
    <row r="321" spans="1:8" ht="15" customHeight="1">
      <c r="A321" s="134"/>
      <c r="B321" s="136" t="s">
        <v>364</v>
      </c>
      <c r="C321" s="131"/>
      <c r="D321" s="227"/>
      <c r="E321" s="195"/>
      <c r="F321" s="132"/>
      <c r="G321" s="209"/>
      <c r="H321" s="133"/>
    </row>
    <row r="322" spans="1:8" ht="15" customHeight="1">
      <c r="A322" s="134"/>
      <c r="B322" s="147" t="s">
        <v>365</v>
      </c>
      <c r="C322" s="131"/>
      <c r="D322" s="227"/>
      <c r="E322" s="195"/>
      <c r="F322" s="132"/>
      <c r="G322" s="209"/>
      <c r="H322" s="133"/>
    </row>
    <row r="323" spans="1:8" ht="15" customHeight="1">
      <c r="A323" s="134"/>
      <c r="B323" s="136" t="s">
        <v>366</v>
      </c>
      <c r="C323" s="131"/>
      <c r="D323" s="227"/>
      <c r="E323" s="195"/>
      <c r="F323" s="132"/>
      <c r="G323" s="209"/>
      <c r="H323" s="133"/>
    </row>
    <row r="324" spans="1:8" ht="15" customHeight="1">
      <c r="A324" s="134"/>
      <c r="B324" s="136" t="s">
        <v>367</v>
      </c>
      <c r="C324" s="131"/>
      <c r="D324" s="227"/>
      <c r="E324" s="195"/>
      <c r="F324" s="132"/>
      <c r="G324" s="209"/>
      <c r="H324" s="133"/>
    </row>
    <row r="325" spans="1:8" ht="15" customHeight="1">
      <c r="A325" s="134"/>
      <c r="B325" s="136" t="s">
        <v>368</v>
      </c>
      <c r="C325" s="131"/>
      <c r="D325" s="227"/>
      <c r="E325" s="195"/>
      <c r="F325" s="132"/>
      <c r="G325" s="209"/>
      <c r="H325" s="133"/>
    </row>
    <row r="326" spans="1:8" ht="15" customHeight="1">
      <c r="A326" s="134"/>
      <c r="B326" s="136" t="s">
        <v>369</v>
      </c>
      <c r="C326" s="131"/>
      <c r="D326" s="227"/>
      <c r="E326" s="195"/>
      <c r="F326" s="132"/>
      <c r="G326" s="209"/>
      <c r="H326" s="133"/>
    </row>
    <row r="327" spans="1:8" ht="15" customHeight="1">
      <c r="A327" s="134"/>
      <c r="B327" s="136" t="s">
        <v>370</v>
      </c>
      <c r="C327" s="131"/>
      <c r="D327" s="227"/>
      <c r="E327" s="195"/>
      <c r="F327" s="132"/>
      <c r="G327" s="209"/>
      <c r="H327" s="133"/>
    </row>
    <row r="328" spans="1:8" ht="15" customHeight="1">
      <c r="A328" s="134"/>
      <c r="B328" s="136" t="s">
        <v>371</v>
      </c>
      <c r="C328" s="131"/>
      <c r="D328" s="227"/>
      <c r="E328" s="195"/>
      <c r="F328" s="132"/>
      <c r="G328" s="209"/>
      <c r="H328" s="133"/>
    </row>
    <row r="329" spans="1:8" ht="15" customHeight="1">
      <c r="A329" s="134"/>
      <c r="B329" s="136" t="s">
        <v>372</v>
      </c>
      <c r="C329" s="131"/>
      <c r="D329" s="227"/>
      <c r="E329" s="195"/>
      <c r="F329" s="132"/>
      <c r="G329" s="209"/>
      <c r="H329" s="133"/>
    </row>
    <row r="330" spans="1:8" ht="15" customHeight="1">
      <c r="A330" s="134"/>
      <c r="B330" s="136" t="s">
        <v>373</v>
      </c>
      <c r="C330" s="131"/>
      <c r="D330" s="227"/>
      <c r="E330" s="195"/>
      <c r="F330" s="132"/>
      <c r="G330" s="209"/>
      <c r="H330" s="133"/>
    </row>
    <row r="331" spans="1:8" ht="15" customHeight="1">
      <c r="A331" s="134"/>
      <c r="B331" s="136" t="s">
        <v>374</v>
      </c>
      <c r="C331" s="131"/>
      <c r="D331" s="227"/>
      <c r="E331" s="195"/>
      <c r="F331" s="132"/>
      <c r="G331" s="209"/>
      <c r="H331" s="133"/>
    </row>
    <row r="332" spans="1:8" ht="15" customHeight="1">
      <c r="A332" s="134"/>
      <c r="B332" s="136" t="s">
        <v>375</v>
      </c>
      <c r="C332" s="131"/>
      <c r="D332" s="227"/>
      <c r="E332" s="195"/>
      <c r="F332" s="132"/>
      <c r="G332" s="209"/>
      <c r="H332" s="133"/>
    </row>
    <row r="333" spans="1:8" ht="15" customHeight="1">
      <c r="A333" s="134"/>
      <c r="B333" s="136" t="s">
        <v>376</v>
      </c>
      <c r="C333" s="131"/>
      <c r="D333" s="227"/>
      <c r="E333" s="195"/>
      <c r="F333" s="132"/>
      <c r="G333" s="209"/>
      <c r="H333" s="133"/>
    </row>
    <row r="334" spans="1:8" ht="15" customHeight="1">
      <c r="A334" s="134"/>
      <c r="B334" s="219" t="s">
        <v>387</v>
      </c>
      <c r="C334" s="131"/>
      <c r="D334" s="227"/>
      <c r="E334" s="195"/>
      <c r="F334" s="132"/>
      <c r="G334" s="209"/>
      <c r="H334" s="133"/>
    </row>
    <row r="335" spans="1:8" ht="15" customHeight="1">
      <c r="A335" s="134"/>
      <c r="B335" s="219" t="s">
        <v>388</v>
      </c>
      <c r="C335" s="131"/>
      <c r="D335" s="227"/>
      <c r="E335" s="195"/>
      <c r="F335" s="132"/>
      <c r="G335" s="209"/>
      <c r="H335" s="133"/>
    </row>
    <row r="336" spans="1:8" ht="15" customHeight="1">
      <c r="A336" s="134"/>
      <c r="B336" s="136" t="s">
        <v>377</v>
      </c>
      <c r="C336" s="131"/>
      <c r="D336" s="227"/>
      <c r="E336" s="195"/>
      <c r="F336" s="132"/>
      <c r="G336" s="209"/>
      <c r="H336" s="133"/>
    </row>
    <row r="337" spans="1:8" ht="15" customHeight="1">
      <c r="A337" s="134"/>
      <c r="B337" s="136" t="s">
        <v>378</v>
      </c>
      <c r="C337" s="131"/>
      <c r="D337" s="228"/>
      <c r="E337" s="195"/>
      <c r="F337" s="132"/>
      <c r="G337" s="209"/>
      <c r="H337" s="133"/>
    </row>
    <row r="338" spans="1:8">
      <c r="A338" s="148"/>
      <c r="B338" s="149"/>
      <c r="C338" s="150"/>
      <c r="D338" s="196"/>
      <c r="E338" s="197"/>
      <c r="F338" s="151"/>
      <c r="G338" s="152"/>
      <c r="H338" s="153"/>
    </row>
    <row r="339" spans="1:8">
      <c r="A339" s="154" t="s">
        <v>525</v>
      </c>
      <c r="B339" s="155" t="s">
        <v>526</v>
      </c>
      <c r="C339" s="156"/>
      <c r="D339" s="198"/>
      <c r="E339" s="199"/>
      <c r="F339" s="157">
        <f>SUM(F15:F338)</f>
        <v>0</v>
      </c>
      <c r="G339" s="158"/>
      <c r="H339" s="159">
        <f>SUM(H15:H338)</f>
        <v>0</v>
      </c>
    </row>
    <row r="340" spans="1:8">
      <c r="A340" s="160"/>
      <c r="B340" s="161" t="s">
        <v>20</v>
      </c>
      <c r="C340" s="162"/>
      <c r="D340" s="200"/>
      <c r="E340" s="201"/>
      <c r="F340" s="163">
        <f>+F339*0.22</f>
        <v>0</v>
      </c>
      <c r="G340" s="164"/>
      <c r="H340" s="164">
        <f t="shared" ref="H340" si="0">+H339*0.22</f>
        <v>0</v>
      </c>
    </row>
    <row r="341" spans="1:8" ht="17.25" thickBot="1">
      <c r="A341" s="165"/>
      <c r="B341" s="166" t="s">
        <v>527</v>
      </c>
      <c r="C341" s="167"/>
      <c r="D341" s="202"/>
      <c r="E341" s="203"/>
      <c r="F341" s="168">
        <f>SUM(F339:F340)</f>
        <v>0</v>
      </c>
      <c r="G341" s="169"/>
      <c r="H341" s="169">
        <f t="shared" ref="H341" si="1">SUM(H339:H340)</f>
        <v>0</v>
      </c>
    </row>
    <row r="342" spans="1:8" ht="13.5" thickTop="1">
      <c r="A342" s="170"/>
      <c r="B342" s="171"/>
      <c r="C342" s="172"/>
      <c r="D342" s="204"/>
      <c r="E342" s="205"/>
      <c r="F342" s="173"/>
    </row>
    <row r="343" spans="1:8">
      <c r="A343" s="174"/>
      <c r="B343" s="175"/>
      <c r="C343" s="176"/>
      <c r="F343" s="177"/>
    </row>
    <row r="344" spans="1:8">
      <c r="B344" s="178"/>
    </row>
    <row r="345" spans="1:8">
      <c r="B345" s="180"/>
    </row>
    <row r="346" spans="1:8">
      <c r="B346" s="180"/>
    </row>
    <row r="347" spans="1:8">
      <c r="B347" s="88"/>
    </row>
    <row r="348" spans="1:8">
      <c r="B348" s="178"/>
    </row>
    <row r="349" spans="1:8">
      <c r="B349" s="180"/>
    </row>
    <row r="350" spans="1:8">
      <c r="B350" s="180"/>
    </row>
    <row r="351" spans="1:8">
      <c r="B351" s="180"/>
    </row>
    <row r="352" spans="1:8">
      <c r="B352" s="181"/>
    </row>
    <row r="353" spans="2:2">
      <c r="B353" s="88"/>
    </row>
    <row r="354" spans="2:2">
      <c r="B354" s="88"/>
    </row>
    <row r="355" spans="2:2">
      <c r="B355" s="182"/>
    </row>
    <row r="356" spans="2:2">
      <c r="B356" s="182"/>
    </row>
    <row r="357" spans="2:2">
      <c r="B357" s="107"/>
    </row>
    <row r="358" spans="2:2">
      <c r="B358" s="181"/>
    </row>
    <row r="359" spans="2:2">
      <c r="B359" s="181"/>
    </row>
    <row r="360" spans="2:2">
      <c r="B360" s="178"/>
    </row>
    <row r="361" spans="2:2">
      <c r="B361" s="180"/>
    </row>
  </sheetData>
  <sheetProtection algorithmName="SHA-512" hashValue="EWuIIEy0sLreSqoV9oDFS/VPbpX4b9WDPf2PxqgPKpKowssrPBYMztvxAa9mbEs09/T5cd/0k/TSlNAd2ZHLdg==" saltValue="G4tQvbVnqRHaxazGf3SEDQ==" spinCount="100000" sheet="1" objects="1" scenarios="1"/>
  <mergeCells count="2">
    <mergeCell ref="G13:H13"/>
    <mergeCell ref="D16:D337"/>
  </mergeCells>
  <printOptions horizontalCentered="1"/>
  <pageMargins left="0.19685039370078741" right="0.19685039370078741" top="0.74803149606299213" bottom="0.62992125984251968" header="0.31496062992125984" footer="0.31496062992125984"/>
  <pageSetup paperSize="9" scale="80" orientation="landscape" r:id="rId1"/>
  <headerFooter>
    <oddFooter>&amp;L&amp;8UKC Ljubljana
nova KIBVS&amp;C&amp;8Stran &amp;P od &amp;N&amp;R&amp;8marec 2025</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Rekapitulacija</vt:lpstr>
      <vt:lpstr>Splošne opombe</vt:lpstr>
      <vt:lpstr>Sklop 6 -26.2 CT aparat</vt:lpstr>
      <vt:lpstr>Rekapitulacija!Print_Area</vt:lpstr>
      <vt:lpstr>'Sklop 6 -26.2 CT aparat'!Print_Area</vt:lpstr>
      <vt:lpstr>'Splošne opombe'!Print_Area</vt:lpstr>
      <vt:lpstr>'Sklop 6 -26.2 CT aparat'!Print_Titles</vt:lpstr>
    </vt:vector>
  </TitlesOfParts>
  <Company>Arhitektura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Milos</dc:creator>
  <cp:lastModifiedBy>Lena Krušec</cp:lastModifiedBy>
  <cp:lastPrinted>2025-06-22T07:48:33Z</cp:lastPrinted>
  <dcterms:created xsi:type="dcterms:W3CDTF">2009-08-21T11:37:42Z</dcterms:created>
  <dcterms:modified xsi:type="dcterms:W3CDTF">2025-09-30T15:47:29Z</dcterms:modified>
</cp:coreProperties>
</file>